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xl/charts/chart4.xml" ContentType="application/vnd.openxmlformats-officedocument.drawingml.chart+xml"/>
  <Override PartName="/xl/drawings/drawing5.xml" ContentType="application/vnd.openxmlformats-officedocument.drawingml.chartshapes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6.xml" ContentType="application/vnd.openxmlformats-officedocument.drawing+xml"/>
  <Override PartName="/xl/charts/chart7.xml" ContentType="application/vnd.openxmlformats-officedocument.drawingml.chart+xml"/>
  <Override PartName="/xl/drawings/drawing7.xml" ContentType="application/vnd.openxmlformats-officedocument.drawingml.chartshapes+xml"/>
  <Override PartName="/xl/charts/chart8.xml" ContentType="application/vnd.openxmlformats-officedocument.drawingml.chart+xml"/>
  <Override PartName="/xl/drawings/drawing8.xml" ContentType="application/vnd.openxmlformats-officedocument.drawingml.chartshapes+xml"/>
  <Override PartName="/xl/charts/chart9.xml" ContentType="application/vnd.openxmlformats-officedocument.drawingml.chart+xml"/>
  <Override PartName="/xl/drawings/drawing9.xml" ContentType="application/vnd.openxmlformats-officedocument.drawingml.chartshapes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سواقة d\نشرات\نشرات صناعي\المسح الصناعي 2020\نشرة المسح الصناعي لعام 2020 تنفيذ 2021\"/>
    </mc:Choice>
  </mc:AlternateContent>
  <xr:revisionPtr revIDLastSave="0" documentId="13_ncr:1_{22301C9A-4AE1-47C8-86B3-26A2CA541397}" xr6:coauthVersionLast="47" xr6:coauthVersionMax="47" xr10:uidLastSave="{00000000-0000-0000-0000-000000000000}"/>
  <bookViews>
    <workbookView xWindow="-110" yWindow="-110" windowWidth="19420" windowHeight="10420" tabRatio="880" xr2:uid="{00000000-000D-0000-FFFF-FFFF00000000}"/>
  </bookViews>
  <sheets>
    <sheet name="جدول أ" sheetId="14" r:id="rId1"/>
    <sheet name="جدول ب" sheetId="15" r:id="rId2"/>
    <sheet name="مخطط 2" sheetId="20" r:id="rId3"/>
    <sheet name="مخطط 3" sheetId="23" r:id="rId4"/>
    <sheet name="مخطط 4" sheetId="22" r:id="rId5"/>
    <sheet name="محافظة-إجمالي" sheetId="9" r:id="rId6"/>
    <sheet name="محافظة-شامل" sheetId="2" r:id="rId7"/>
    <sheet name="محافظة-عينة" sheetId="3" r:id="rId8"/>
    <sheet name="نشاط-إجمالي" sheetId="11" r:id="rId9"/>
    <sheet name="نشاط-شامل" sheetId="5" r:id="rId10"/>
    <sheet name="نشاط-عينة" sheetId="7" r:id="rId11"/>
    <sheet name="فئات العمال" sheetId="13" r:id="rId12"/>
  </sheets>
  <definedNames>
    <definedName name="_xlnm.Print_Area" localSheetId="1">'جدول ب'!$A$1:$P$13</definedName>
    <definedName name="_xlnm.Print_Area" localSheetId="11">'فئات العمال'!$A$1:$J$8</definedName>
    <definedName name="_xlnm.Print_Area" localSheetId="7">'محافظة-عينة'!$A$1:$N$20</definedName>
    <definedName name="_xlnm.Print_Area" localSheetId="3">'مخطط 3'!$A$1:$G$35</definedName>
    <definedName name="_xlnm.Print_Area" localSheetId="4">'مخطط 4'!$A$1:$G$35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0" i="15" l="1"/>
  <c r="E10" i="15"/>
  <c r="D37" i="7" l="1"/>
  <c r="F37" i="7"/>
  <c r="H37" i="7"/>
  <c r="J37" i="7"/>
  <c r="K37" i="7"/>
  <c r="C37" i="7"/>
  <c r="D19" i="2"/>
  <c r="H19" i="2"/>
  <c r="J19" i="2"/>
  <c r="L19" i="2"/>
  <c r="N19" i="2"/>
  <c r="B19" i="2"/>
  <c r="D20" i="9"/>
  <c r="H20" i="9"/>
  <c r="J20" i="9"/>
  <c r="L20" i="9"/>
  <c r="N20" i="9"/>
  <c r="B20" i="3"/>
  <c r="D20" i="3"/>
  <c r="H20" i="3"/>
  <c r="J20" i="3"/>
  <c r="L20" i="3"/>
  <c r="N20" i="3"/>
  <c r="B20" i="9"/>
  <c r="T8" i="15" l="1"/>
  <c r="U8" i="15"/>
  <c r="V8" i="15"/>
  <c r="S8" i="15"/>
  <c r="K10" i="15"/>
  <c r="E7" i="7" l="1"/>
  <c r="G7" i="7" s="1"/>
  <c r="I7" i="7" s="1"/>
  <c r="E8" i="7"/>
  <c r="G8" i="7" s="1"/>
  <c r="I8" i="7" s="1"/>
  <c r="E9" i="7"/>
  <c r="G9" i="7" s="1"/>
  <c r="I9" i="7" s="1"/>
  <c r="E10" i="7"/>
  <c r="G10" i="7" s="1"/>
  <c r="I10" i="7" s="1"/>
  <c r="E11" i="7"/>
  <c r="G11" i="7" s="1"/>
  <c r="I11" i="7" s="1"/>
  <c r="E12" i="7"/>
  <c r="G12" i="7" s="1"/>
  <c r="I12" i="7" s="1"/>
  <c r="E13" i="7"/>
  <c r="G13" i="7" s="1"/>
  <c r="I13" i="7" s="1"/>
  <c r="E14" i="7"/>
  <c r="G14" i="7" s="1"/>
  <c r="I14" i="7" s="1"/>
  <c r="E15" i="7"/>
  <c r="G15" i="7" s="1"/>
  <c r="I15" i="7" s="1"/>
  <c r="E16" i="7"/>
  <c r="G16" i="7" s="1"/>
  <c r="I16" i="7" s="1"/>
  <c r="E17" i="7"/>
  <c r="G17" i="7" s="1"/>
  <c r="I17" i="7" s="1"/>
  <c r="E18" i="7"/>
  <c r="G18" i="7" s="1"/>
  <c r="I18" i="7" s="1"/>
  <c r="E19" i="7"/>
  <c r="G19" i="7" s="1"/>
  <c r="I19" i="7" s="1"/>
  <c r="E20" i="7"/>
  <c r="G20" i="7" s="1"/>
  <c r="I20" i="7" s="1"/>
  <c r="E21" i="7"/>
  <c r="G21" i="7" s="1"/>
  <c r="I21" i="7" s="1"/>
  <c r="E22" i="7"/>
  <c r="G22" i="7" s="1"/>
  <c r="I22" i="7" s="1"/>
  <c r="E23" i="7"/>
  <c r="G23" i="7" s="1"/>
  <c r="I23" i="7" s="1"/>
  <c r="E24" i="7"/>
  <c r="G24" i="7" s="1"/>
  <c r="I24" i="7" s="1"/>
  <c r="E25" i="7"/>
  <c r="G25" i="7" s="1"/>
  <c r="I25" i="7" s="1"/>
  <c r="E26" i="7"/>
  <c r="G26" i="7" s="1"/>
  <c r="I26" i="7" s="1"/>
  <c r="E27" i="7"/>
  <c r="G27" i="7" s="1"/>
  <c r="I27" i="7" s="1"/>
  <c r="E28" i="7"/>
  <c r="G28" i="7" s="1"/>
  <c r="I28" i="7" s="1"/>
  <c r="E29" i="7"/>
  <c r="G29" i="7" s="1"/>
  <c r="I29" i="7" s="1"/>
  <c r="E30" i="7"/>
  <c r="G30" i="7" s="1"/>
  <c r="I30" i="7" s="1"/>
  <c r="E31" i="7"/>
  <c r="G31" i="7" s="1"/>
  <c r="I31" i="7" s="1"/>
  <c r="E32" i="7"/>
  <c r="G32" i="7" s="1"/>
  <c r="I32" i="7" s="1"/>
  <c r="E33" i="7"/>
  <c r="G33" i="7" s="1"/>
  <c r="I33" i="7" s="1"/>
  <c r="E34" i="7"/>
  <c r="G34" i="7" s="1"/>
  <c r="I34" i="7" s="1"/>
  <c r="E35" i="7"/>
  <c r="G35" i="7" s="1"/>
  <c r="I35" i="7" s="1"/>
  <c r="E36" i="7"/>
  <c r="G36" i="7" s="1"/>
  <c r="I36" i="7" s="1"/>
  <c r="E6" i="7"/>
  <c r="E8" i="5"/>
  <c r="G8" i="5" s="1"/>
  <c r="I8" i="5" s="1"/>
  <c r="E9" i="5"/>
  <c r="G9" i="5" s="1"/>
  <c r="I9" i="5" s="1"/>
  <c r="E10" i="5"/>
  <c r="G10" i="5" s="1"/>
  <c r="I10" i="5" s="1"/>
  <c r="E11" i="5"/>
  <c r="G11" i="5" s="1"/>
  <c r="I11" i="5" s="1"/>
  <c r="E12" i="5"/>
  <c r="G12" i="5" s="1"/>
  <c r="I12" i="5" s="1"/>
  <c r="E13" i="5"/>
  <c r="G13" i="5" s="1"/>
  <c r="I13" i="5" s="1"/>
  <c r="E14" i="5"/>
  <c r="G14" i="5" s="1"/>
  <c r="I14" i="5" s="1"/>
  <c r="E15" i="5"/>
  <c r="G15" i="5" s="1"/>
  <c r="I15" i="5" s="1"/>
  <c r="E16" i="5"/>
  <c r="G16" i="5" s="1"/>
  <c r="I16" i="5" s="1"/>
  <c r="E17" i="5"/>
  <c r="G17" i="5" s="1"/>
  <c r="I17" i="5" s="1"/>
  <c r="E18" i="5"/>
  <c r="G18" i="5" s="1"/>
  <c r="I18" i="5" s="1"/>
  <c r="E19" i="5"/>
  <c r="G19" i="5" s="1"/>
  <c r="I19" i="5" s="1"/>
  <c r="E20" i="5"/>
  <c r="G20" i="5" s="1"/>
  <c r="I20" i="5" s="1"/>
  <c r="E21" i="5"/>
  <c r="G21" i="5" s="1"/>
  <c r="I21" i="5" s="1"/>
  <c r="E22" i="5"/>
  <c r="G22" i="5" s="1"/>
  <c r="I22" i="5" s="1"/>
  <c r="E23" i="5"/>
  <c r="G23" i="5" s="1"/>
  <c r="I23" i="5" s="1"/>
  <c r="E24" i="5"/>
  <c r="G24" i="5" s="1"/>
  <c r="I24" i="5" s="1"/>
  <c r="E25" i="5"/>
  <c r="G25" i="5" s="1"/>
  <c r="I25" i="5" s="1"/>
  <c r="E26" i="5"/>
  <c r="G26" i="5" s="1"/>
  <c r="I26" i="5" s="1"/>
  <c r="E27" i="5"/>
  <c r="G27" i="5" s="1"/>
  <c r="I27" i="5" s="1"/>
  <c r="E28" i="5"/>
  <c r="G28" i="5" s="1"/>
  <c r="I28" i="5" s="1"/>
  <c r="E29" i="5"/>
  <c r="G29" i="5" s="1"/>
  <c r="I29" i="5" s="1"/>
  <c r="E30" i="5"/>
  <c r="G30" i="5" s="1"/>
  <c r="I30" i="5" s="1"/>
  <c r="E31" i="5"/>
  <c r="G31" i="5" s="1"/>
  <c r="I31" i="5" s="1"/>
  <c r="E32" i="5"/>
  <c r="G32" i="5" s="1"/>
  <c r="I32" i="5" s="1"/>
  <c r="E7" i="5"/>
  <c r="G7" i="5" s="1"/>
  <c r="I7" i="5" s="1"/>
  <c r="E6" i="5"/>
  <c r="G6" i="5" s="1"/>
  <c r="I6" i="5" s="1"/>
  <c r="E7" i="11"/>
  <c r="G7" i="11" s="1"/>
  <c r="I7" i="11" s="1"/>
  <c r="E8" i="11"/>
  <c r="G8" i="11" s="1"/>
  <c r="I8" i="11" s="1"/>
  <c r="E9" i="11"/>
  <c r="G9" i="11" s="1"/>
  <c r="I9" i="11" s="1"/>
  <c r="E10" i="11"/>
  <c r="G10" i="11" s="1"/>
  <c r="I10" i="11" s="1"/>
  <c r="E11" i="11"/>
  <c r="G11" i="11" s="1"/>
  <c r="I11" i="11" s="1"/>
  <c r="E12" i="11"/>
  <c r="G12" i="11" s="1"/>
  <c r="I12" i="11" s="1"/>
  <c r="E13" i="11"/>
  <c r="G13" i="11" s="1"/>
  <c r="I13" i="11" s="1"/>
  <c r="E14" i="11"/>
  <c r="G14" i="11" s="1"/>
  <c r="I14" i="11" s="1"/>
  <c r="E15" i="11"/>
  <c r="G15" i="11" s="1"/>
  <c r="I15" i="11" s="1"/>
  <c r="E16" i="11"/>
  <c r="G16" i="11" s="1"/>
  <c r="I16" i="11" s="1"/>
  <c r="E17" i="11"/>
  <c r="G17" i="11" s="1"/>
  <c r="I17" i="11" s="1"/>
  <c r="E18" i="11"/>
  <c r="G18" i="11" s="1"/>
  <c r="I18" i="11" s="1"/>
  <c r="E19" i="11"/>
  <c r="G19" i="11" s="1"/>
  <c r="I19" i="11" s="1"/>
  <c r="E20" i="11"/>
  <c r="G20" i="11" s="1"/>
  <c r="I20" i="11" s="1"/>
  <c r="E21" i="11"/>
  <c r="G21" i="11" s="1"/>
  <c r="I21" i="11" s="1"/>
  <c r="E22" i="11"/>
  <c r="G22" i="11" s="1"/>
  <c r="I22" i="11" s="1"/>
  <c r="E23" i="11"/>
  <c r="G23" i="11" s="1"/>
  <c r="I23" i="11" s="1"/>
  <c r="E24" i="11"/>
  <c r="G24" i="11" s="1"/>
  <c r="I24" i="11" s="1"/>
  <c r="E25" i="11"/>
  <c r="G25" i="11" s="1"/>
  <c r="I25" i="11" s="1"/>
  <c r="E26" i="11"/>
  <c r="G26" i="11" s="1"/>
  <c r="I26" i="11" s="1"/>
  <c r="E27" i="11"/>
  <c r="G27" i="11" s="1"/>
  <c r="I27" i="11" s="1"/>
  <c r="E28" i="11"/>
  <c r="G28" i="11" s="1"/>
  <c r="I28" i="11" s="1"/>
  <c r="E29" i="11"/>
  <c r="G29" i="11" s="1"/>
  <c r="I29" i="11" s="1"/>
  <c r="E30" i="11"/>
  <c r="G30" i="11" s="1"/>
  <c r="I30" i="11" s="1"/>
  <c r="E31" i="11"/>
  <c r="G31" i="11" s="1"/>
  <c r="I31" i="11" s="1"/>
  <c r="E32" i="11"/>
  <c r="G32" i="11" s="1"/>
  <c r="I32" i="11" s="1"/>
  <c r="E33" i="11"/>
  <c r="G33" i="11" s="1"/>
  <c r="I33" i="11" s="1"/>
  <c r="E34" i="11"/>
  <c r="G34" i="11" s="1"/>
  <c r="I34" i="11" s="1"/>
  <c r="E35" i="11"/>
  <c r="G35" i="11" s="1"/>
  <c r="I35" i="11" s="1"/>
  <c r="E36" i="11"/>
  <c r="G36" i="11" s="1"/>
  <c r="I36" i="11" s="1"/>
  <c r="E6" i="11"/>
  <c r="G6" i="11" s="1"/>
  <c r="I6" i="11" s="1"/>
  <c r="F8" i="3"/>
  <c r="I8" i="3" s="1"/>
  <c r="K8" i="3" s="1"/>
  <c r="F9" i="3"/>
  <c r="F10" i="3"/>
  <c r="F11" i="3"/>
  <c r="I11" i="3" s="1"/>
  <c r="K11" i="3" s="1"/>
  <c r="F12" i="3"/>
  <c r="I12" i="3" s="1"/>
  <c r="K12" i="3" s="1"/>
  <c r="F13" i="3"/>
  <c r="F14" i="3"/>
  <c r="F15" i="3"/>
  <c r="I15" i="3" s="1"/>
  <c r="K15" i="3" s="1"/>
  <c r="F16" i="3"/>
  <c r="I16" i="3" s="1"/>
  <c r="K16" i="3" s="1"/>
  <c r="F17" i="3"/>
  <c r="F18" i="3"/>
  <c r="F19" i="3"/>
  <c r="I19" i="3" s="1"/>
  <c r="K19" i="3" s="1"/>
  <c r="F7" i="3"/>
  <c r="E8" i="3"/>
  <c r="C8" i="3"/>
  <c r="I9" i="2"/>
  <c r="K9" i="2" s="1"/>
  <c r="I11" i="2"/>
  <c r="K11" i="2" s="1"/>
  <c r="I13" i="2"/>
  <c r="K13" i="2" s="1"/>
  <c r="I15" i="2"/>
  <c r="K15" i="2" s="1"/>
  <c r="I17" i="2"/>
  <c r="K17" i="2" s="1"/>
  <c r="F8" i="2"/>
  <c r="I8" i="2" s="1"/>
  <c r="K8" i="2" s="1"/>
  <c r="F9" i="2"/>
  <c r="F10" i="2"/>
  <c r="I10" i="2" s="1"/>
  <c r="K10" i="2" s="1"/>
  <c r="F11" i="2"/>
  <c r="F12" i="2"/>
  <c r="I12" i="2" s="1"/>
  <c r="K12" i="2" s="1"/>
  <c r="F13" i="2"/>
  <c r="F14" i="2"/>
  <c r="I14" i="2" s="1"/>
  <c r="K14" i="2" s="1"/>
  <c r="F15" i="2"/>
  <c r="F16" i="2"/>
  <c r="I16" i="2" s="1"/>
  <c r="K16" i="2" s="1"/>
  <c r="F17" i="2"/>
  <c r="F18" i="2"/>
  <c r="I18" i="2" s="1"/>
  <c r="K18" i="2" s="1"/>
  <c r="F7" i="2"/>
  <c r="F19" i="2" s="1"/>
  <c r="F8" i="9"/>
  <c r="F9" i="9"/>
  <c r="I9" i="9" s="1"/>
  <c r="K9" i="9" s="1"/>
  <c r="F10" i="9"/>
  <c r="F11" i="9"/>
  <c r="I11" i="9" s="1"/>
  <c r="K11" i="9" s="1"/>
  <c r="F12" i="9"/>
  <c r="F13" i="9"/>
  <c r="I13" i="9" s="1"/>
  <c r="K13" i="9" s="1"/>
  <c r="F14" i="9"/>
  <c r="F15" i="9"/>
  <c r="I15" i="9" s="1"/>
  <c r="K15" i="9" s="1"/>
  <c r="F16" i="9"/>
  <c r="F17" i="9"/>
  <c r="I17" i="9" s="1"/>
  <c r="K17" i="9" s="1"/>
  <c r="F18" i="9"/>
  <c r="F19" i="9"/>
  <c r="I19" i="9" s="1"/>
  <c r="K19" i="9" s="1"/>
  <c r="F7" i="9"/>
  <c r="I7" i="2" l="1"/>
  <c r="G6" i="7"/>
  <c r="E37" i="7"/>
  <c r="I7" i="3"/>
  <c r="F20" i="3"/>
  <c r="I7" i="9"/>
  <c r="F20" i="9"/>
  <c r="E13" i="3"/>
  <c r="E19" i="3"/>
  <c r="E11" i="3"/>
  <c r="E17" i="3"/>
  <c r="E9" i="3"/>
  <c r="E15" i="3"/>
  <c r="I18" i="3"/>
  <c r="K18" i="3" s="1"/>
  <c r="I14" i="3"/>
  <c r="K14" i="3" s="1"/>
  <c r="I10" i="3"/>
  <c r="K10" i="3" s="1"/>
  <c r="C19" i="3"/>
  <c r="C15" i="3"/>
  <c r="C11" i="3"/>
  <c r="I17" i="3"/>
  <c r="K17" i="3" s="1"/>
  <c r="I13" i="3"/>
  <c r="K13" i="3" s="1"/>
  <c r="I9" i="3"/>
  <c r="K9" i="3" s="1"/>
  <c r="C18" i="3"/>
  <c r="C14" i="3"/>
  <c r="C10" i="3"/>
  <c r="E18" i="3"/>
  <c r="E14" i="3"/>
  <c r="E10" i="3"/>
  <c r="C17" i="3"/>
  <c r="C13" i="3"/>
  <c r="C9" i="3"/>
  <c r="C16" i="3"/>
  <c r="C12" i="3"/>
  <c r="E16" i="3"/>
  <c r="E12" i="3"/>
  <c r="I18" i="9"/>
  <c r="K18" i="9" s="1"/>
  <c r="I14" i="9"/>
  <c r="K14" i="9" s="1"/>
  <c r="I10" i="9"/>
  <c r="K10" i="9" s="1"/>
  <c r="I16" i="9"/>
  <c r="K16" i="9" s="1"/>
  <c r="I12" i="9"/>
  <c r="K12" i="9" s="1"/>
  <c r="I8" i="9"/>
  <c r="K8" i="9" s="1"/>
  <c r="K7" i="2" l="1"/>
  <c r="K19" i="2" s="1"/>
  <c r="I19" i="2"/>
  <c r="I6" i="7"/>
  <c r="I37" i="7" s="1"/>
  <c r="G37" i="7"/>
  <c r="I20" i="3"/>
  <c r="K7" i="3"/>
  <c r="K20" i="3" s="1"/>
  <c r="K7" i="9"/>
  <c r="K20" i="9" s="1"/>
  <c r="I20" i="9"/>
  <c r="C10" i="9"/>
  <c r="C14" i="9"/>
  <c r="C18" i="9"/>
  <c r="C11" i="9"/>
  <c r="C15" i="9"/>
  <c r="C8" i="9"/>
  <c r="C12" i="9"/>
  <c r="C16" i="9"/>
  <c r="C9" i="9"/>
  <c r="C13" i="9"/>
  <c r="C17" i="9"/>
  <c r="C19" i="9"/>
  <c r="N9" i="15"/>
  <c r="N11" i="15"/>
  <c r="N12" i="15"/>
  <c r="O12" i="15"/>
  <c r="M8" i="15"/>
  <c r="N8" i="15"/>
  <c r="O8" i="15"/>
  <c r="L8" i="15"/>
  <c r="P8" i="15"/>
  <c r="R9" i="15"/>
  <c r="L9" i="15" s="1"/>
  <c r="S9" i="15"/>
  <c r="M9" i="15" s="1"/>
  <c r="T9" i="15"/>
  <c r="U9" i="15"/>
  <c r="O9" i="15" s="1"/>
  <c r="V9" i="15"/>
  <c r="P9" i="15" s="1"/>
  <c r="V10" i="15"/>
  <c r="P10" i="15" s="1"/>
  <c r="R11" i="15"/>
  <c r="L11" i="15" s="1"/>
  <c r="S11" i="15"/>
  <c r="M11" i="15" s="1"/>
  <c r="T11" i="15"/>
  <c r="U11" i="15"/>
  <c r="O11" i="15" s="1"/>
  <c r="V11" i="15"/>
  <c r="P11" i="15" s="1"/>
  <c r="R12" i="15"/>
  <c r="L12" i="15" s="1"/>
  <c r="S12" i="15"/>
  <c r="M12" i="15" s="1"/>
  <c r="T12" i="15"/>
  <c r="U12" i="15"/>
  <c r="V12" i="15"/>
  <c r="P12" i="15" s="1"/>
  <c r="R8" i="15"/>
  <c r="B20" i="14" l="1"/>
  <c r="J10" i="15" l="1"/>
  <c r="U10" i="15" s="1"/>
  <c r="O10" i="15" s="1"/>
  <c r="I10" i="15"/>
  <c r="B10" i="15"/>
  <c r="R10" i="15" s="1"/>
  <c r="L10" i="15" s="1"/>
  <c r="C10" i="15"/>
  <c r="S10" i="15" s="1"/>
  <c r="M10" i="15" s="1"/>
  <c r="D10" i="15"/>
  <c r="T10" i="15" l="1"/>
  <c r="N10" i="15" s="1"/>
  <c r="C8" i="13"/>
  <c r="E8" i="13"/>
  <c r="G8" i="13"/>
  <c r="I8" i="13"/>
  <c r="J8" i="13"/>
  <c r="B8" i="13"/>
  <c r="H8" i="13" l="1"/>
  <c r="F8" i="13"/>
  <c r="D8" i="13"/>
  <c r="D33" i="5"/>
  <c r="F33" i="5"/>
  <c r="H33" i="5"/>
  <c r="J33" i="5"/>
  <c r="K33" i="5"/>
  <c r="C33" i="5"/>
  <c r="C10" i="2" l="1"/>
  <c r="C14" i="2"/>
  <c r="C18" i="2"/>
  <c r="C11" i="2"/>
  <c r="C15" i="2"/>
  <c r="C8" i="2"/>
  <c r="C12" i="2"/>
  <c r="C16" i="2"/>
  <c r="C9" i="2"/>
  <c r="C13" i="2"/>
  <c r="C17" i="2"/>
  <c r="E9" i="2"/>
  <c r="E13" i="2"/>
  <c r="E17" i="2"/>
  <c r="E10" i="2"/>
  <c r="E14" i="2"/>
  <c r="E18" i="2"/>
  <c r="E11" i="2"/>
  <c r="E15" i="2"/>
  <c r="E8" i="2"/>
  <c r="E12" i="2"/>
  <c r="E16" i="2"/>
  <c r="M11" i="2"/>
  <c r="M15" i="2"/>
  <c r="M8" i="2"/>
  <c r="M12" i="2"/>
  <c r="M16" i="2"/>
  <c r="M9" i="2"/>
  <c r="M13" i="2"/>
  <c r="M17" i="2"/>
  <c r="M10" i="2"/>
  <c r="M14" i="2"/>
  <c r="M18" i="2"/>
  <c r="M9" i="3"/>
  <c r="M13" i="3"/>
  <c r="M17" i="3"/>
  <c r="M10" i="3"/>
  <c r="M14" i="3"/>
  <c r="M18" i="3"/>
  <c r="M11" i="3"/>
  <c r="M15" i="3"/>
  <c r="M19" i="3"/>
  <c r="M8" i="3"/>
  <c r="M12" i="3"/>
  <c r="M16" i="3"/>
  <c r="G18" i="3"/>
  <c r="G13" i="3"/>
  <c r="G8" i="3"/>
  <c r="G15" i="3"/>
  <c r="G10" i="3"/>
  <c r="G16" i="3"/>
  <c r="G14" i="3"/>
  <c r="G9" i="3"/>
  <c r="G11" i="3"/>
  <c r="G17" i="3"/>
  <c r="G12" i="3"/>
  <c r="G19" i="3"/>
  <c r="M7" i="3"/>
  <c r="G7" i="3"/>
  <c r="E7" i="3"/>
  <c r="E20" i="3" s="1"/>
  <c r="C7" i="3"/>
  <c r="C20" i="3" s="1"/>
  <c r="M7" i="2"/>
  <c r="E7" i="2"/>
  <c r="C7" i="2"/>
  <c r="K37" i="11"/>
  <c r="H37" i="11"/>
  <c r="D37" i="11"/>
  <c r="J37" i="11"/>
  <c r="F37" i="11"/>
  <c r="C37" i="11"/>
  <c r="G33" i="5"/>
  <c r="E33" i="5"/>
  <c r="C19" i="2" l="1"/>
  <c r="G20" i="3"/>
  <c r="E19" i="2"/>
  <c r="M19" i="2"/>
  <c r="M20" i="3"/>
  <c r="G9" i="2"/>
  <c r="G13" i="2"/>
  <c r="G17" i="2"/>
  <c r="G11" i="2"/>
  <c r="G15" i="2"/>
  <c r="G14" i="2"/>
  <c r="G8" i="2"/>
  <c r="G10" i="2"/>
  <c r="G16" i="2"/>
  <c r="G18" i="2"/>
  <c r="G12" i="2"/>
  <c r="G7" i="2"/>
  <c r="M9" i="9"/>
  <c r="M13" i="9"/>
  <c r="M17" i="9"/>
  <c r="M10" i="9"/>
  <c r="M14" i="9"/>
  <c r="M18" i="9"/>
  <c r="M11" i="9"/>
  <c r="M15" i="9"/>
  <c r="M19" i="9"/>
  <c r="M8" i="9"/>
  <c r="M12" i="9"/>
  <c r="M16" i="9"/>
  <c r="E10" i="9"/>
  <c r="E14" i="9"/>
  <c r="E18" i="9"/>
  <c r="E11" i="9"/>
  <c r="E15" i="9"/>
  <c r="E19" i="9"/>
  <c r="E8" i="9"/>
  <c r="E12" i="9"/>
  <c r="E16" i="9"/>
  <c r="E9" i="9"/>
  <c r="E13" i="9"/>
  <c r="E17" i="9"/>
  <c r="G37" i="11"/>
  <c r="E37" i="11"/>
  <c r="I33" i="5"/>
  <c r="I37" i="11"/>
  <c r="M7" i="9"/>
  <c r="E7" i="9"/>
  <c r="C7" i="9"/>
  <c r="C20" i="9" s="1"/>
  <c r="E20" i="9" l="1"/>
  <c r="G19" i="2"/>
  <c r="M20" i="9"/>
  <c r="G9" i="9"/>
  <c r="G13" i="9"/>
  <c r="G17" i="9"/>
  <c r="G11" i="9"/>
  <c r="G15" i="9"/>
  <c r="G19" i="9"/>
  <c r="G18" i="9"/>
  <c r="G12" i="9"/>
  <c r="G14" i="9"/>
  <c r="G8" i="9"/>
  <c r="G16" i="9"/>
  <c r="G10" i="9"/>
  <c r="G7" i="9"/>
  <c r="G20" i="9" l="1"/>
</calcChain>
</file>

<file path=xl/sharedStrings.xml><?xml version="1.0" encoding="utf-8"?>
<sst xmlns="http://schemas.openxmlformats.org/spreadsheetml/2006/main" count="320" uniqueCount="102">
  <si>
    <t>ريف دمشق</t>
  </si>
  <si>
    <t>الاهتلاك</t>
  </si>
  <si>
    <t>الضرائب والرسوم غير المباشرة</t>
  </si>
  <si>
    <t xml:space="preserve"> صنع الملبوسات</t>
  </si>
  <si>
    <t xml:space="preserve"> صنع المنتجات الجلدية والمنتجات ذات الصلة</t>
  </si>
  <si>
    <t xml:space="preserve"> صنع الورق ومنتجات الورق</t>
  </si>
  <si>
    <t xml:space="preserve"> الطباعة واستنساخ وسائط الأعلام المسجّلة</t>
  </si>
  <si>
    <t xml:space="preserve"> صنع فحم الكوك والمنتجات النفطية المكررة</t>
  </si>
  <si>
    <t xml:space="preserve"> صنع المواد الكيميائية والمنتجات الكيميائية</t>
  </si>
  <si>
    <t xml:space="preserve"> صنع النتجات الصيدلانية الأساسية والمستحضرات الصيدلانية</t>
  </si>
  <si>
    <t xml:space="preserve"> صنع منتجات المطاط واللدائن</t>
  </si>
  <si>
    <t xml:space="preserve"> صنع منتجات المعادن اللافلزية الأخرى</t>
  </si>
  <si>
    <t xml:space="preserve"> صنع الفلزات القاعدية</t>
  </si>
  <si>
    <t xml:space="preserve"> صنع منتجات المعادن المشكلة (باستثناء الآلات والمعدات)</t>
  </si>
  <si>
    <t xml:space="preserve"> صنع المعدات الكهربائية</t>
  </si>
  <si>
    <t xml:space="preserve"> صناعة الآلات والمعدات غير المصنفة في موضع آخر</t>
  </si>
  <si>
    <t xml:space="preserve"> صناعة المركبات ذات المحركات و المركبات المقطورة ونصف المقطورة</t>
  </si>
  <si>
    <t xml:space="preserve"> صنع الأثاث</t>
  </si>
  <si>
    <t xml:space="preserve"> أصلاح وتركيب الآلات والمعدات</t>
  </si>
  <si>
    <t xml:space="preserve"> تجميع المياه ومعالجتها وتوصيلها</t>
  </si>
  <si>
    <t xml:space="preserve"> أنشطة جمع النفايات ومعالجتها وتصريفها , واسترجاع المواد</t>
  </si>
  <si>
    <t>دمشق</t>
  </si>
  <si>
    <t>اللاذقية</t>
  </si>
  <si>
    <t>الحسكة</t>
  </si>
  <si>
    <t>طرطوس</t>
  </si>
  <si>
    <t>درعا</t>
  </si>
  <si>
    <t>السويداء</t>
  </si>
  <si>
    <t>فئة العمال</t>
  </si>
  <si>
    <t xml:space="preserve"> الأنشطة الأخرى للتعدين واستغلال المحاجر</t>
  </si>
  <si>
    <t xml:space="preserve"> صنع الحواسيب والمنتجات الإلكترونية والبصرية</t>
  </si>
  <si>
    <t xml:space="preserve"> الصناعة التحويلية الأخرى</t>
  </si>
  <si>
    <t>دير الزور</t>
  </si>
  <si>
    <t>الرقة</t>
  </si>
  <si>
    <t>القنيطرة</t>
  </si>
  <si>
    <t xml:space="preserve"> تعدين الفحم و الليغنيت</t>
  </si>
  <si>
    <t xml:space="preserve"> تعدين ركازات الفلزات</t>
  </si>
  <si>
    <t xml:space="preserve"> صناعة معدات النقل الأخرى</t>
  </si>
  <si>
    <t xml:space="preserve"> توصيل الكهرباء والغاز والبخار وتكييف الهواء</t>
  </si>
  <si>
    <t xml:space="preserve">حصر شامل </t>
  </si>
  <si>
    <r>
      <t>جدول</t>
    </r>
    <r>
      <rPr>
        <b/>
        <sz val="11"/>
        <rFont val="Times New Roman"/>
        <family val="1"/>
      </rPr>
      <t xml:space="preserve"> 1/1 </t>
    </r>
  </si>
  <si>
    <t xml:space="preserve">المحافظات </t>
  </si>
  <si>
    <t xml:space="preserve">إجمالي قيمة الانتاج </t>
  </si>
  <si>
    <t xml:space="preserve">إجمالي قيمة المستلزمات </t>
  </si>
  <si>
    <t>القيمة المضافة الاجمالية</t>
  </si>
  <si>
    <t xml:space="preserve">القيمة المضافة الصافية </t>
  </si>
  <si>
    <t>القيمة المضافة الصافية بتكلفة عوامل الانتاج</t>
  </si>
  <si>
    <t>عدد العمال</t>
  </si>
  <si>
    <t xml:space="preserve">إجمالي قيمة الرواتب والاجور </t>
  </si>
  <si>
    <t>3 =1 - 2</t>
  </si>
  <si>
    <t>5 =  3- 4</t>
  </si>
  <si>
    <t>7 =5 - 6</t>
  </si>
  <si>
    <t xml:space="preserve">دمشق </t>
  </si>
  <si>
    <t>الاجمالي</t>
  </si>
  <si>
    <t>عدد العمال : عامل       القيمة :ألف ليرة</t>
  </si>
  <si>
    <t>عينة من 1 - 9 عامل</t>
  </si>
  <si>
    <r>
      <t>جدول</t>
    </r>
    <r>
      <rPr>
        <b/>
        <sz val="11"/>
        <rFont val="Times New Roman"/>
        <family val="1"/>
      </rPr>
      <t xml:space="preserve"> 1 /2</t>
    </r>
  </si>
  <si>
    <r>
      <t xml:space="preserve"> جدول</t>
    </r>
    <r>
      <rPr>
        <b/>
        <sz val="11"/>
        <rFont val="Times New Roman"/>
        <family val="1"/>
      </rPr>
      <t xml:space="preserve"> </t>
    </r>
    <r>
      <rPr>
        <b/>
        <sz val="10"/>
        <rFont val="Times New Roman"/>
        <family val="1"/>
      </rPr>
      <t>2</t>
    </r>
    <r>
      <rPr>
        <b/>
        <sz val="11"/>
        <rFont val="Times New Roman"/>
        <family val="1"/>
      </rPr>
      <t xml:space="preserve"> </t>
    </r>
  </si>
  <si>
    <t xml:space="preserve">أقسام النشاط </t>
  </si>
  <si>
    <t>05</t>
  </si>
  <si>
    <t>07</t>
  </si>
  <si>
    <t>08</t>
  </si>
  <si>
    <t>صنع الخشب ومنتجات الخشب والفلين , باستثناء الأثاث , صنع أصناف من القش ومواد الضفر</t>
  </si>
  <si>
    <t xml:space="preserve"> صنع المنتجات الغذائية</t>
  </si>
  <si>
    <t xml:space="preserve"> صنع المشروبات</t>
  </si>
  <si>
    <t xml:space="preserve"> صنع المنسوجات</t>
  </si>
  <si>
    <r>
      <t>جدول</t>
    </r>
    <r>
      <rPr>
        <b/>
        <sz val="11"/>
        <rFont val="Times New Roman"/>
        <family val="1"/>
      </rPr>
      <t xml:space="preserve"> 3</t>
    </r>
  </si>
  <si>
    <t>الضرائب والرسوم المباشرة</t>
  </si>
  <si>
    <t>حصر شامل</t>
  </si>
  <si>
    <t>1 - 9</t>
  </si>
  <si>
    <r>
      <t>جدول</t>
    </r>
    <r>
      <rPr>
        <b/>
        <sz val="11"/>
        <rFont val="Times New Roman"/>
        <family val="1"/>
      </rPr>
      <t xml:space="preserve"> 1</t>
    </r>
  </si>
  <si>
    <t xml:space="preserve">جدول 1/2 </t>
  </si>
  <si>
    <t xml:space="preserve">جدول 2/2 </t>
  </si>
  <si>
    <t>النسبة من الاجمالي</t>
  </si>
  <si>
    <t>جدول (  أ )</t>
  </si>
  <si>
    <t>إجمالي المنشآت المبحوثة</t>
  </si>
  <si>
    <t>أهم المؤشرات الإقتصادية في القطاعين العام والخاص المتعلقة بالصناعة التحويلية</t>
  </si>
  <si>
    <t>جدول ( ب )</t>
  </si>
  <si>
    <t>المؤشر</t>
  </si>
  <si>
    <t xml:space="preserve"> قيمة  الإنتاج الإجمالي</t>
  </si>
  <si>
    <t xml:space="preserve"> مستلزمات الإنتاج</t>
  </si>
  <si>
    <t xml:space="preserve"> وسطي عدد العاملين</t>
  </si>
  <si>
    <t xml:space="preserve"> كتلة الرواتب والأجور</t>
  </si>
  <si>
    <t>القيمة المضافة الإجمالية</t>
  </si>
  <si>
    <t>عدد المنشآت الصناعية المبحوثة في  المسح الصناعي ( القطاع الخاص ) حسب المحافظات لعام 2020</t>
  </si>
  <si>
    <t>حلـب</t>
  </si>
  <si>
    <t>حمص</t>
  </si>
  <si>
    <t>حماه</t>
  </si>
  <si>
    <t>عدا تكرير النفط للأعوام 2015 -2020</t>
  </si>
  <si>
    <t>القطاع العام</t>
  </si>
  <si>
    <t>القطاع الخاص</t>
  </si>
  <si>
    <t>نسبة مساهمة القطاع الخاص %</t>
  </si>
  <si>
    <t>حلب</t>
  </si>
  <si>
    <t>حماة</t>
  </si>
  <si>
    <t>عدد العمال : عامل   القيمة :ألف ليرة</t>
  </si>
  <si>
    <t>صنع منتجات التبغ</t>
  </si>
  <si>
    <t>الصرف الصحي</t>
  </si>
  <si>
    <t>ملاحظة :عام 2019 ما عدا محافظات ( حلب ، حمص ، حماه ).</t>
  </si>
  <si>
    <t xml:space="preserve">        </t>
  </si>
  <si>
    <t>أهم مؤشرات المسح الصناعي ( القطاع الخاص ) لعام 2020 حسب المحافظات</t>
  </si>
  <si>
    <t xml:space="preserve">أهم مؤشرات المسح الصناعي ( القطاع الخاص ) لعام 2020 حسب أقسام النشاط الاقتصادي </t>
  </si>
  <si>
    <t xml:space="preserve">أهم مؤشرات المسح الصناعي ( القطاع الخاص ) لعام 2020  حسب فئات العمال </t>
  </si>
  <si>
    <t>ملاحظة :-  لم يتم إجراء المسح لعام 2018.
            - عام 2019 ما عدا محافظات ( حلب ، حمص ، حماه ) في القطاع الخاص.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</si>
</sst>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ل.س.‏&quot;_-;\-* #,##0.00\ &quot;ل.س.‏&quot;_-;_-* &quot;-&quot;??\ &quot;ل.س.‏&quot;_-;_-@_-"/>
    <numFmt numFmtId="164" formatCode="###0"/>
    <numFmt numFmtId="165" formatCode="0.0"/>
    <numFmt numFmtId="166" formatCode="###0.00"/>
    <numFmt numFmtId="167" formatCode="0\ "/>
  </numFmts>
  <fonts count="26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4"/>
      <name val="Arial"/>
      <family val="2"/>
    </font>
    <font>
      <b/>
      <sz val="12"/>
      <name val="Arial"/>
      <family val="2"/>
    </font>
    <font>
      <b/>
      <sz val="11"/>
      <name val="Times New Roman"/>
      <family val="1"/>
    </font>
    <font>
      <sz val="12"/>
      <name val="Arial"/>
      <family val="2"/>
    </font>
    <font>
      <b/>
      <sz val="10"/>
      <name val="Arial"/>
      <family val="2"/>
    </font>
    <font>
      <b/>
      <sz val="12"/>
      <color indexed="8"/>
      <name val="Arial"/>
      <family val="2"/>
    </font>
    <font>
      <b/>
      <sz val="11"/>
      <name val="Arial"/>
      <family val="2"/>
    </font>
    <font>
      <sz val="11"/>
      <color indexed="8"/>
      <name val="Arial"/>
      <family val="2"/>
    </font>
    <font>
      <b/>
      <sz val="10"/>
      <name val="Times New Roman"/>
      <family val="1"/>
    </font>
    <font>
      <b/>
      <sz val="12"/>
      <name val="Arial"/>
      <family val="2"/>
      <scheme val="minor"/>
    </font>
    <font>
      <sz val="11"/>
      <name val="Arial"/>
      <family val="2"/>
      <scheme val="minor"/>
    </font>
    <font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9"/>
      <name val="Times New Roman"/>
      <family val="1"/>
    </font>
    <font>
      <b/>
      <sz val="16"/>
      <name val="Arial"/>
      <family val="2"/>
    </font>
    <font>
      <b/>
      <sz val="12"/>
      <name val="Arial"/>
      <family val="2"/>
      <charset val="178"/>
    </font>
    <font>
      <b/>
      <sz val="16"/>
      <name val="Arial"/>
      <family val="2"/>
      <charset val="178"/>
    </font>
    <font>
      <sz val="14"/>
      <name val="Arial"/>
      <family val="2"/>
      <charset val="178"/>
    </font>
    <font>
      <b/>
      <sz val="10"/>
      <name val="Arial"/>
      <family val="2"/>
      <charset val="178"/>
    </font>
    <font>
      <b/>
      <sz val="8"/>
      <name val="Arial"/>
      <family val="2"/>
      <charset val="178"/>
    </font>
    <font>
      <sz val="15"/>
      <color theme="1"/>
      <name val="Simplified Arabic"/>
      <family val="1"/>
    </font>
    <font>
      <b/>
      <sz val="12"/>
      <color theme="1"/>
      <name val="Simplified Arabic"/>
      <family val="1"/>
    </font>
    <font>
      <b/>
      <sz val="11.5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none"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5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06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2" borderId="1"/>
    <xf numFmtId="0" fontId="15" fillId="2" borderId="1"/>
    <xf numFmtId="0" fontId="1" fillId="2" borderId="1"/>
    <xf numFmtId="44" fontId="1" fillId="0" borderId="0" applyFont="0" applyFill="0" applyBorder="0" applyAlignment="0" applyProtection="0"/>
    <xf numFmtId="0" fontId="15" fillId="2" borderId="1"/>
    <xf numFmtId="0" fontId="15" fillId="2" borderId="1"/>
    <xf numFmtId="0" fontId="5" fillId="2" borderId="1"/>
    <xf numFmtId="167" fontId="15" fillId="2" borderId="1" applyFont="0" applyFill="0" applyBorder="0" applyAlignment="0" applyProtection="0"/>
    <xf numFmtId="167" fontId="15" fillId="2" borderId="1" applyFont="0" applyFill="0" applyBorder="0" applyAlignment="0" applyProtection="0"/>
    <xf numFmtId="167" fontId="15" fillId="2" borderId="1" applyFont="0" applyFill="0" applyBorder="0" applyAlignment="0" applyProtection="0"/>
    <xf numFmtId="167" fontId="15" fillId="2" borderId="1" applyFont="0" applyFill="0" applyBorder="0" applyAlignment="0" applyProtection="0"/>
    <xf numFmtId="167" fontId="15" fillId="2" borderId="1" applyFont="0" applyFill="0" applyBorder="0" applyAlignment="0" applyProtection="0"/>
    <xf numFmtId="167" fontId="15" fillId="2" borderId="1" applyFont="0" applyFill="0" applyBorder="0" applyAlignment="0" applyProtection="0"/>
    <xf numFmtId="0" fontId="15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</cellStyleXfs>
  <cellXfs count="205">
    <xf numFmtId="0" fontId="0" fillId="0" borderId="0" xfId="0"/>
    <xf numFmtId="1" fontId="0" fillId="0" borderId="0" xfId="0" applyNumberFormat="1"/>
    <xf numFmtId="0" fontId="3" fillId="3" borderId="1" xfId="0" applyFont="1" applyFill="1" applyBorder="1" applyAlignment="1"/>
    <xf numFmtId="0" fontId="3" fillId="3" borderId="1" xfId="0" applyFont="1" applyFill="1" applyBorder="1" applyAlignment="1">
      <alignment horizontal="right"/>
    </xf>
    <xf numFmtId="0" fontId="3" fillId="3" borderId="0" xfId="0" applyFont="1" applyFill="1" applyAlignment="1">
      <alignment horizontal="right"/>
    </xf>
    <xf numFmtId="0" fontId="5" fillId="3" borderId="0" xfId="0" applyFont="1" applyFill="1" applyAlignment="1">
      <alignment horizontal="right"/>
    </xf>
    <xf numFmtId="165" fontId="3" fillId="3" borderId="0" xfId="0" applyNumberFormat="1" applyFont="1" applyFill="1" applyAlignment="1">
      <alignment horizontal="right"/>
    </xf>
    <xf numFmtId="0" fontId="7" fillId="4" borderId="4" xfId="0" applyFont="1" applyFill="1" applyBorder="1" applyAlignment="1">
      <alignment horizontal="center" vertical="center" wrapText="1" readingOrder="2"/>
    </xf>
    <xf numFmtId="165" fontId="7" fillId="4" borderId="5" xfId="0" applyNumberFormat="1" applyFont="1" applyFill="1" applyBorder="1" applyAlignment="1">
      <alignment horizontal="center" vertical="center" wrapText="1" readingOrder="2"/>
    </xf>
    <xf numFmtId="165" fontId="3" fillId="4" borderId="5" xfId="0" applyNumberFormat="1" applyFont="1" applyFill="1" applyBorder="1" applyAlignment="1">
      <alignment horizontal="center" vertical="center" wrapText="1" readingOrder="2"/>
    </xf>
    <xf numFmtId="165" fontId="3" fillId="4" borderId="6" xfId="0" applyNumberFormat="1" applyFont="1" applyFill="1" applyBorder="1" applyAlignment="1">
      <alignment horizontal="center" vertical="center" wrapText="1" readingOrder="2"/>
    </xf>
    <xf numFmtId="0" fontId="4" fillId="3" borderId="10" xfId="0" applyFont="1" applyFill="1" applyBorder="1" applyAlignment="1">
      <alignment horizontal="center" vertical="center" wrapText="1"/>
    </xf>
    <xf numFmtId="164" fontId="9" fillId="0" borderId="12" xfId="0" applyNumberFormat="1" applyFont="1" applyBorder="1" applyAlignment="1">
      <alignment horizontal="center" vertical="center"/>
    </xf>
    <xf numFmtId="1" fontId="4" fillId="4" borderId="13" xfId="0" applyNumberFormat="1" applyFont="1" applyFill="1" applyBorder="1" applyAlignment="1">
      <alignment horizontal="center" vertical="center"/>
    </xf>
    <xf numFmtId="164" fontId="9" fillId="0" borderId="14" xfId="0" applyNumberFormat="1" applyFont="1" applyBorder="1" applyAlignment="1">
      <alignment horizontal="center" vertical="center"/>
    </xf>
    <xf numFmtId="1" fontId="4" fillId="4" borderId="15" xfId="0" applyNumberFormat="1" applyFont="1" applyFill="1" applyBorder="1" applyAlignment="1">
      <alignment horizontal="center" vertical="center"/>
    </xf>
    <xf numFmtId="0" fontId="4" fillId="4" borderId="17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164" fontId="9" fillId="0" borderId="19" xfId="0" applyNumberFormat="1" applyFont="1" applyBorder="1" applyAlignment="1">
      <alignment horizontal="center" vertical="center"/>
    </xf>
    <xf numFmtId="164" fontId="9" fillId="0" borderId="20" xfId="0" applyNumberFormat="1" applyFont="1" applyBorder="1" applyAlignment="1">
      <alignment horizontal="center" vertical="center"/>
    </xf>
    <xf numFmtId="0" fontId="7" fillId="4" borderId="22" xfId="0" applyFont="1" applyFill="1" applyBorder="1" applyAlignment="1">
      <alignment horizontal="center" vertical="center" wrapText="1" readingOrder="2"/>
    </xf>
    <xf numFmtId="0" fontId="7" fillId="4" borderId="23" xfId="0" applyNumberFormat="1" applyFont="1" applyFill="1" applyBorder="1" applyAlignment="1">
      <alignment horizontal="center" vertical="center" wrapText="1" readingOrder="2"/>
    </xf>
    <xf numFmtId="165" fontId="3" fillId="4" borderId="23" xfId="0" applyNumberFormat="1" applyFont="1" applyFill="1" applyBorder="1" applyAlignment="1">
      <alignment horizontal="center" vertical="center" readingOrder="2"/>
    </xf>
    <xf numFmtId="0" fontId="3" fillId="4" borderId="23" xfId="0" applyNumberFormat="1" applyFont="1" applyFill="1" applyBorder="1" applyAlignment="1">
      <alignment horizontal="center" vertical="center" readingOrder="2"/>
    </xf>
    <xf numFmtId="0" fontId="7" fillId="4" borderId="24" xfId="0" applyNumberFormat="1" applyFont="1" applyFill="1" applyBorder="1" applyAlignment="1">
      <alignment horizontal="center" vertical="center" wrapText="1" readingOrder="2"/>
    </xf>
    <xf numFmtId="165" fontId="8" fillId="3" borderId="11" xfId="0" applyNumberFormat="1" applyFont="1" applyFill="1" applyBorder="1" applyAlignment="1"/>
    <xf numFmtId="0" fontId="6" fillId="3" borderId="1" xfId="0" applyFont="1" applyFill="1" applyBorder="1" applyAlignment="1"/>
    <xf numFmtId="0" fontId="2" fillId="3" borderId="1" xfId="0" applyFont="1" applyFill="1" applyBorder="1" applyAlignment="1">
      <alignment wrapText="1" readingOrder="2"/>
    </xf>
    <xf numFmtId="0" fontId="4" fillId="3" borderId="21" xfId="0" applyFont="1" applyFill="1" applyBorder="1" applyAlignment="1">
      <alignment horizontal="center" vertical="center" wrapText="1"/>
    </xf>
    <xf numFmtId="164" fontId="9" fillId="0" borderId="25" xfId="0" applyNumberFormat="1" applyFont="1" applyBorder="1" applyAlignment="1">
      <alignment horizontal="center" vertical="center"/>
    </xf>
    <xf numFmtId="164" fontId="9" fillId="0" borderId="26" xfId="0" applyNumberFormat="1" applyFont="1" applyBorder="1" applyAlignment="1">
      <alignment horizontal="center" vertical="center"/>
    </xf>
    <xf numFmtId="0" fontId="3" fillId="3" borderId="0" xfId="0" applyFont="1" applyFill="1" applyAlignment="1">
      <alignment horizontal="center"/>
    </xf>
    <xf numFmtId="1" fontId="4" fillId="4" borderId="35" xfId="0" applyNumberFormat="1" applyFont="1" applyFill="1" applyBorder="1" applyAlignment="1">
      <alignment horizontal="center" vertical="center"/>
    </xf>
    <xf numFmtId="0" fontId="11" fillId="4" borderId="30" xfId="0" applyFont="1" applyFill="1" applyBorder="1" applyAlignment="1">
      <alignment horizontal="center" vertical="center" wrapText="1" readingOrder="1"/>
    </xf>
    <xf numFmtId="0" fontId="3" fillId="4" borderId="10" xfId="0" applyFont="1" applyFill="1" applyBorder="1" applyAlignment="1">
      <alignment horizontal="center" vertical="center" wrapText="1" readingOrder="1"/>
    </xf>
    <xf numFmtId="0" fontId="3" fillId="4" borderId="33" xfId="0" applyFont="1" applyFill="1" applyBorder="1" applyAlignment="1">
      <alignment horizontal="center" vertical="center" wrapText="1" readingOrder="1"/>
    </xf>
    <xf numFmtId="0" fontId="3" fillId="4" borderId="38" xfId="0" applyFont="1" applyFill="1" applyBorder="1" applyAlignment="1">
      <alignment horizontal="center" vertical="center" wrapText="1" readingOrder="1"/>
    </xf>
    <xf numFmtId="165" fontId="8" fillId="4" borderId="5" xfId="0" applyNumberFormat="1" applyFont="1" applyFill="1" applyBorder="1" applyAlignment="1">
      <alignment horizontal="center" vertical="center" wrapText="1" readingOrder="2"/>
    </xf>
    <xf numFmtId="165" fontId="8" fillId="4" borderId="6" xfId="0" applyNumberFormat="1" applyFont="1" applyFill="1" applyBorder="1" applyAlignment="1">
      <alignment horizontal="center" vertical="center" wrapText="1" readingOrder="2"/>
    </xf>
    <xf numFmtId="165" fontId="8" fillId="4" borderId="23" xfId="0" applyNumberFormat="1" applyFont="1" applyFill="1" applyBorder="1" applyAlignment="1">
      <alignment horizontal="center" vertical="center" readingOrder="2"/>
    </xf>
    <xf numFmtId="0" fontId="8" fillId="4" borderId="23" xfId="0" applyNumberFormat="1" applyFont="1" applyFill="1" applyBorder="1" applyAlignment="1">
      <alignment horizontal="center" vertical="center" readingOrder="2"/>
    </xf>
    <xf numFmtId="164" fontId="3" fillId="4" borderId="10" xfId="0" applyNumberFormat="1" applyFont="1" applyFill="1" applyBorder="1" applyAlignment="1">
      <alignment horizontal="center" vertical="center" wrapText="1" readingOrder="1"/>
    </xf>
    <xf numFmtId="1" fontId="4" fillId="4" borderId="39" xfId="0" applyNumberFormat="1" applyFont="1" applyFill="1" applyBorder="1" applyAlignment="1">
      <alignment horizontal="center" vertical="center"/>
    </xf>
    <xf numFmtId="0" fontId="12" fillId="0" borderId="0" xfId="0" applyFont="1"/>
    <xf numFmtId="165" fontId="12" fillId="3" borderId="0" xfId="0" applyNumberFormat="1" applyFont="1" applyFill="1" applyAlignment="1">
      <alignment horizontal="center"/>
    </xf>
    <xf numFmtId="0" fontId="8" fillId="4" borderId="4" xfId="0" applyFont="1" applyFill="1" applyBorder="1" applyAlignment="1">
      <alignment horizontal="center" vertical="center" wrapText="1" readingOrder="2"/>
    </xf>
    <xf numFmtId="0" fontId="8" fillId="4" borderId="22" xfId="0" applyFont="1" applyFill="1" applyBorder="1" applyAlignment="1">
      <alignment horizontal="center" vertical="center" wrapText="1" readingOrder="2"/>
    </xf>
    <xf numFmtId="0" fontId="8" fillId="4" borderId="23" xfId="0" applyNumberFormat="1" applyFont="1" applyFill="1" applyBorder="1" applyAlignment="1">
      <alignment horizontal="center" vertical="center" wrapText="1" readingOrder="2"/>
    </xf>
    <xf numFmtId="0" fontId="8" fillId="4" borderId="24" xfId="0" applyNumberFormat="1" applyFont="1" applyFill="1" applyBorder="1" applyAlignment="1">
      <alignment horizontal="center" vertical="center" wrapText="1" readingOrder="2"/>
    </xf>
    <xf numFmtId="0" fontId="13" fillId="4" borderId="32" xfId="33" applyFont="1" applyFill="1" applyBorder="1" applyAlignment="1">
      <alignment horizontal="right" vertical="top" wrapText="1"/>
    </xf>
    <xf numFmtId="164" fontId="13" fillId="0" borderId="30" xfId="0" applyNumberFormat="1" applyFont="1" applyBorder="1" applyAlignment="1">
      <alignment horizontal="center" vertical="center"/>
    </xf>
    <xf numFmtId="164" fontId="13" fillId="0" borderId="37" xfId="0" applyNumberFormat="1" applyFont="1" applyBorder="1" applyAlignment="1">
      <alignment horizontal="center" vertical="center"/>
    </xf>
    <xf numFmtId="0" fontId="13" fillId="4" borderId="14" xfId="45" applyFont="1" applyFill="1" applyBorder="1" applyAlignment="1">
      <alignment horizontal="right" vertical="top" wrapText="1"/>
    </xf>
    <xf numFmtId="164" fontId="13" fillId="0" borderId="10" xfId="0" applyNumberFormat="1" applyFont="1" applyBorder="1" applyAlignment="1">
      <alignment horizontal="center" vertical="center"/>
    </xf>
    <xf numFmtId="164" fontId="13" fillId="0" borderId="34" xfId="0" applyNumberFormat="1" applyFont="1" applyBorder="1" applyAlignment="1">
      <alignment horizontal="center" vertical="center"/>
    </xf>
    <xf numFmtId="164" fontId="13" fillId="0" borderId="7" xfId="0" applyNumberFormat="1" applyFont="1" applyBorder="1" applyAlignment="1">
      <alignment horizontal="center" vertical="center"/>
    </xf>
    <xf numFmtId="0" fontId="13" fillId="4" borderId="26" xfId="45" applyFont="1" applyFill="1" applyBorder="1" applyAlignment="1">
      <alignment horizontal="right" vertical="top" wrapText="1"/>
    </xf>
    <xf numFmtId="0" fontId="12" fillId="0" borderId="0" xfId="0" applyFont="1" applyAlignment="1">
      <alignment horizontal="center"/>
    </xf>
    <xf numFmtId="0" fontId="3" fillId="4" borderId="4" xfId="0" applyFont="1" applyFill="1" applyBorder="1" applyAlignment="1">
      <alignment horizontal="center" vertical="center" wrapText="1" readingOrder="2"/>
    </xf>
    <xf numFmtId="0" fontId="3" fillId="4" borderId="22" xfId="0" applyFont="1" applyFill="1" applyBorder="1" applyAlignment="1">
      <alignment horizontal="center" vertical="center" wrapText="1" readingOrder="2"/>
    </xf>
    <xf numFmtId="0" fontId="3" fillId="4" borderId="23" xfId="0" applyNumberFormat="1" applyFont="1" applyFill="1" applyBorder="1" applyAlignment="1">
      <alignment horizontal="center" vertical="center" wrapText="1" readingOrder="2"/>
    </xf>
    <xf numFmtId="0" fontId="3" fillId="4" borderId="24" xfId="0" applyNumberFormat="1" applyFont="1" applyFill="1" applyBorder="1" applyAlignment="1">
      <alignment horizontal="center" vertical="center" wrapText="1" readingOrder="2"/>
    </xf>
    <xf numFmtId="164" fontId="13" fillId="0" borderId="19" xfId="0" applyNumberFormat="1" applyFont="1" applyBorder="1" applyAlignment="1">
      <alignment horizontal="center" vertical="center"/>
    </xf>
    <xf numFmtId="164" fontId="13" fillId="0" borderId="20" xfId="0" applyNumberFormat="1" applyFont="1" applyBorder="1" applyAlignment="1">
      <alignment horizontal="center" vertical="center"/>
    </xf>
    <xf numFmtId="0" fontId="13" fillId="4" borderId="16" xfId="45" applyFont="1" applyFill="1" applyBorder="1" applyAlignment="1">
      <alignment horizontal="right" vertical="top" wrapText="1"/>
    </xf>
    <xf numFmtId="164" fontId="13" fillId="0" borderId="8" xfId="0" applyNumberFormat="1" applyFont="1" applyBorder="1" applyAlignment="1">
      <alignment horizontal="center" vertical="center"/>
    </xf>
    <xf numFmtId="164" fontId="13" fillId="0" borderId="9" xfId="0" applyNumberFormat="1" applyFont="1" applyBorder="1" applyAlignment="1">
      <alignment horizontal="center" vertical="center"/>
    </xf>
    <xf numFmtId="0" fontId="12" fillId="0" borderId="0" xfId="0" applyFont="1" applyAlignment="1">
      <alignment horizontal="right"/>
    </xf>
    <xf numFmtId="164" fontId="13" fillId="0" borderId="31" xfId="0" applyNumberFormat="1" applyFont="1" applyBorder="1" applyAlignment="1">
      <alignment horizontal="center" vertical="center"/>
    </xf>
    <xf numFmtId="164" fontId="13" fillId="0" borderId="32" xfId="0" applyNumberFormat="1" applyFont="1" applyBorder="1" applyAlignment="1">
      <alignment horizontal="center" vertical="center"/>
    </xf>
    <xf numFmtId="164" fontId="13" fillId="0" borderId="22" xfId="0" applyNumberFormat="1" applyFont="1" applyBorder="1" applyAlignment="1">
      <alignment horizontal="center" vertical="center"/>
    </xf>
    <xf numFmtId="164" fontId="13" fillId="0" borderId="23" xfId="0" applyNumberFormat="1" applyFont="1" applyBorder="1" applyAlignment="1">
      <alignment horizontal="center" vertical="center"/>
    </xf>
    <xf numFmtId="164" fontId="13" fillId="0" borderId="24" xfId="0" applyNumberFormat="1" applyFont="1" applyBorder="1" applyAlignment="1">
      <alignment horizontal="center" vertical="center"/>
    </xf>
    <xf numFmtId="0" fontId="14" fillId="3" borderId="1" xfId="56" applyFont="1" applyFill="1" applyAlignment="1">
      <alignment horizontal="right" readingOrder="1"/>
    </xf>
    <xf numFmtId="0" fontId="15" fillId="3" borderId="1" xfId="56" applyFont="1" applyFill="1" applyAlignment="1">
      <alignment horizontal="right"/>
    </xf>
    <xf numFmtId="0" fontId="3" fillId="3" borderId="1" xfId="56" applyFont="1" applyFill="1" applyBorder="1" applyAlignment="1">
      <alignment horizontal="center"/>
    </xf>
    <xf numFmtId="0" fontId="3" fillId="3" borderId="1" xfId="56" applyFont="1" applyFill="1" applyBorder="1" applyAlignment="1">
      <alignment horizontal="center" wrapText="1" readingOrder="2"/>
    </xf>
    <xf numFmtId="0" fontId="6" fillId="3" borderId="1" xfId="56" applyFont="1" applyFill="1" applyBorder="1" applyAlignment="1">
      <alignment horizontal="right"/>
    </xf>
    <xf numFmtId="0" fontId="3" fillId="3" borderId="1" xfId="56" applyFont="1" applyFill="1" applyAlignment="1">
      <alignment horizontal="right"/>
    </xf>
    <xf numFmtId="0" fontId="5" fillId="3" borderId="1" xfId="56" applyFont="1" applyFill="1" applyAlignment="1">
      <alignment horizontal="right"/>
    </xf>
    <xf numFmtId="165" fontId="3" fillId="3" borderId="1" xfId="56" applyNumberFormat="1" applyFont="1" applyFill="1" applyAlignment="1">
      <alignment horizontal="right"/>
    </xf>
    <xf numFmtId="0" fontId="14" fillId="3" borderId="1" xfId="56" applyFont="1" applyFill="1" applyAlignment="1">
      <alignment horizontal="right"/>
    </xf>
    <xf numFmtId="0" fontId="7" fillId="4" borderId="4" xfId="56" applyFont="1" applyFill="1" applyBorder="1" applyAlignment="1">
      <alignment horizontal="center" vertical="center" wrapText="1" readingOrder="2"/>
    </xf>
    <xf numFmtId="165" fontId="7" fillId="4" borderId="5" xfId="56" applyNumberFormat="1" applyFont="1" applyFill="1" applyBorder="1" applyAlignment="1">
      <alignment horizontal="center" vertical="center" wrapText="1" readingOrder="2"/>
    </xf>
    <xf numFmtId="165" fontId="3" fillId="4" borderId="5" xfId="56" applyNumberFormat="1" applyFont="1" applyFill="1" applyBorder="1" applyAlignment="1">
      <alignment horizontal="center" vertical="center" wrapText="1" readingOrder="2"/>
    </xf>
    <xf numFmtId="165" fontId="3" fillId="4" borderId="6" xfId="56" applyNumberFormat="1" applyFont="1" applyFill="1" applyBorder="1" applyAlignment="1">
      <alignment horizontal="center" vertical="center" wrapText="1" readingOrder="2"/>
    </xf>
    <xf numFmtId="0" fontId="5" fillId="3" borderId="1" xfId="56" applyFont="1" applyFill="1" applyBorder="1" applyAlignment="1">
      <alignment horizontal="center"/>
    </xf>
    <xf numFmtId="0" fontId="5" fillId="3" borderId="2" xfId="56" applyFont="1" applyFill="1" applyBorder="1" applyAlignment="1">
      <alignment horizontal="center"/>
    </xf>
    <xf numFmtId="165" fontId="16" fillId="3" borderId="1" xfId="56" applyNumberFormat="1" applyFont="1" applyFill="1" applyAlignment="1">
      <alignment horizontal="center"/>
    </xf>
    <xf numFmtId="0" fontId="14" fillId="3" borderId="1" xfId="56" applyFont="1" applyFill="1" applyAlignment="1">
      <alignment horizontal="center" vertical="center"/>
    </xf>
    <xf numFmtId="0" fontId="15" fillId="3" borderId="1" xfId="56" applyFont="1" applyFill="1" applyAlignment="1">
      <alignment horizontal="center" vertical="center"/>
    </xf>
    <xf numFmtId="0" fontId="6" fillId="3" borderId="1" xfId="56" applyFont="1" applyFill="1" applyBorder="1" applyAlignment="1">
      <alignment horizontal="center"/>
    </xf>
    <xf numFmtId="1" fontId="16" fillId="3" borderId="1" xfId="56" applyNumberFormat="1" applyFont="1" applyFill="1" applyAlignment="1">
      <alignment horizontal="center"/>
    </xf>
    <xf numFmtId="0" fontId="14" fillId="3" borderId="1" xfId="56" applyFont="1" applyFill="1" applyAlignment="1">
      <alignment horizontal="center"/>
    </xf>
    <xf numFmtId="0" fontId="15" fillId="3" borderId="1" xfId="56" applyFont="1" applyFill="1" applyAlignment="1">
      <alignment horizontal="center"/>
    </xf>
    <xf numFmtId="0" fontId="16" fillId="3" borderId="1" xfId="56" applyFont="1" applyFill="1" applyAlignment="1">
      <alignment horizontal="center"/>
    </xf>
    <xf numFmtId="165" fontId="14" fillId="3" borderId="1" xfId="56" applyNumberFormat="1" applyFont="1" applyFill="1" applyAlignment="1">
      <alignment horizontal="center"/>
    </xf>
    <xf numFmtId="0" fontId="15" fillId="3" borderId="1" xfId="56" applyFont="1" applyFill="1" applyBorder="1" applyAlignment="1">
      <alignment horizontal="center"/>
    </xf>
    <xf numFmtId="165" fontId="15" fillId="3" borderId="1" xfId="56" applyNumberFormat="1" applyFont="1" applyFill="1" applyBorder="1" applyAlignment="1">
      <alignment horizontal="center"/>
    </xf>
    <xf numFmtId="165" fontId="15" fillId="3" borderId="1" xfId="56" applyNumberFormat="1" applyFont="1" applyFill="1" applyAlignment="1">
      <alignment horizontal="center"/>
    </xf>
    <xf numFmtId="0" fontId="7" fillId="4" borderId="40" xfId="56" applyFont="1" applyFill="1" applyBorder="1" applyAlignment="1">
      <alignment horizontal="center" vertical="center" wrapText="1" readingOrder="2"/>
    </xf>
    <xf numFmtId="0" fontId="7" fillId="4" borderId="25" xfId="56" applyNumberFormat="1" applyFont="1" applyFill="1" applyBorder="1" applyAlignment="1">
      <alignment horizontal="center" vertical="center" wrapText="1" readingOrder="2"/>
    </xf>
    <xf numFmtId="165" fontId="3" fillId="4" borderId="25" xfId="56" applyNumberFormat="1" applyFont="1" applyFill="1" applyBorder="1" applyAlignment="1">
      <alignment horizontal="center" vertical="center" readingOrder="2"/>
    </xf>
    <xf numFmtId="0" fontId="3" fillId="4" borderId="25" xfId="56" applyNumberFormat="1" applyFont="1" applyFill="1" applyBorder="1" applyAlignment="1">
      <alignment horizontal="center" vertical="center" readingOrder="2"/>
    </xf>
    <xf numFmtId="0" fontId="7" fillId="4" borderId="26" xfId="56" applyNumberFormat="1" applyFont="1" applyFill="1" applyBorder="1" applyAlignment="1">
      <alignment horizontal="center" vertical="center" wrapText="1" readingOrder="2"/>
    </xf>
    <xf numFmtId="0" fontId="4" fillId="4" borderId="41" xfId="56" applyNumberFormat="1" applyFont="1" applyFill="1" applyBorder="1" applyAlignment="1">
      <alignment horizontal="center" vertical="center" wrapText="1"/>
    </xf>
    <xf numFmtId="1" fontId="4" fillId="4" borderId="13" xfId="56" applyNumberFormat="1" applyFont="1" applyFill="1" applyBorder="1" applyAlignment="1">
      <alignment horizontal="center" vertical="center"/>
    </xf>
    <xf numFmtId="1" fontId="4" fillId="4" borderId="15" xfId="56" applyNumberFormat="1" applyFont="1" applyFill="1" applyBorder="1" applyAlignment="1">
      <alignment horizontal="center" vertical="center"/>
    </xf>
    <xf numFmtId="0" fontId="3" fillId="4" borderId="42" xfId="0" applyNumberFormat="1" applyFont="1" applyFill="1" applyBorder="1" applyAlignment="1">
      <alignment horizontal="center" vertical="center" readingOrder="2"/>
    </xf>
    <xf numFmtId="1" fontId="4" fillId="4" borderId="44" xfId="0" applyNumberFormat="1" applyFont="1" applyFill="1" applyBorder="1" applyAlignment="1">
      <alignment horizontal="center" vertical="center"/>
    </xf>
    <xf numFmtId="166" fontId="9" fillId="0" borderId="19" xfId="0" applyNumberFormat="1" applyFont="1" applyBorder="1" applyAlignment="1">
      <alignment horizontal="center" vertical="center"/>
    </xf>
    <xf numFmtId="166" fontId="9" fillId="0" borderId="43" xfId="0" applyNumberFormat="1" applyFont="1" applyBorder="1" applyAlignment="1">
      <alignment horizontal="center" vertical="center"/>
    </xf>
    <xf numFmtId="0" fontId="4" fillId="4" borderId="35" xfId="59" applyNumberFormat="1" applyFont="1" applyFill="1" applyBorder="1" applyAlignment="1">
      <alignment horizontal="center" vertical="center"/>
    </xf>
    <xf numFmtId="49" fontId="4" fillId="3" borderId="30" xfId="56" applyNumberFormat="1" applyFont="1" applyFill="1" applyBorder="1" applyAlignment="1">
      <alignment horizontal="center" vertical="center" wrapText="1" readingOrder="2"/>
    </xf>
    <xf numFmtId="164" fontId="9" fillId="0" borderId="31" xfId="0" applyNumberFormat="1" applyFont="1" applyBorder="1" applyAlignment="1">
      <alignment horizontal="center" vertical="center"/>
    </xf>
    <xf numFmtId="164" fontId="9" fillId="0" borderId="32" xfId="0" applyNumberFormat="1" applyFont="1" applyBorder="1" applyAlignment="1">
      <alignment horizontal="center" vertical="center"/>
    </xf>
    <xf numFmtId="49" fontId="4" fillId="3" borderId="33" xfId="56" applyNumberFormat="1" applyFont="1" applyFill="1" applyBorder="1" applyAlignment="1">
      <alignment horizontal="center" vertical="center" wrapText="1" readingOrder="2"/>
    </xf>
    <xf numFmtId="164" fontId="9" fillId="0" borderId="23" xfId="0" applyNumberFormat="1" applyFont="1" applyBorder="1" applyAlignment="1">
      <alignment horizontal="center" vertical="center"/>
    </xf>
    <xf numFmtId="164" fontId="9" fillId="0" borderId="24" xfId="0" applyNumberFormat="1" applyFont="1" applyBorder="1" applyAlignment="1">
      <alignment horizontal="center" vertical="center"/>
    </xf>
    <xf numFmtId="0" fontId="18" fillId="2" borderId="1" xfId="61" applyFont="1" applyAlignment="1">
      <alignment vertical="center"/>
    </xf>
    <xf numFmtId="0" fontId="20" fillId="2" borderId="1" xfId="61" applyFont="1" applyAlignment="1">
      <alignment horizontal="center" vertical="center"/>
    </xf>
    <xf numFmtId="0" fontId="15" fillId="2" borderId="1" xfId="61" applyAlignment="1">
      <alignment vertical="center"/>
    </xf>
    <xf numFmtId="167" fontId="15" fillId="2" borderId="1" xfId="61" applyNumberFormat="1" applyAlignment="1">
      <alignment vertical="center"/>
    </xf>
    <xf numFmtId="1" fontId="15" fillId="2" borderId="19" xfId="61" applyNumberFormat="1" applyBorder="1" applyAlignment="1">
      <alignment vertical="center"/>
    </xf>
    <xf numFmtId="1" fontId="15" fillId="2" borderId="12" xfId="61" applyNumberFormat="1" applyBorder="1" applyAlignment="1">
      <alignment vertical="center"/>
    </xf>
    <xf numFmtId="0" fontId="21" fillId="5" borderId="25" xfId="61" applyFont="1" applyFill="1" applyBorder="1" applyAlignment="1">
      <alignment horizontal="center" vertical="center"/>
    </xf>
    <xf numFmtId="0" fontId="21" fillId="5" borderId="26" xfId="61" applyFont="1" applyFill="1" applyBorder="1" applyAlignment="1">
      <alignment horizontal="center" vertical="center"/>
    </xf>
    <xf numFmtId="1" fontId="15" fillId="2" borderId="18" xfId="61" applyNumberFormat="1" applyBorder="1" applyAlignment="1">
      <alignment vertical="center"/>
    </xf>
    <xf numFmtId="0" fontId="21" fillId="5" borderId="33" xfId="61" applyFont="1" applyFill="1" applyBorder="1" applyAlignment="1">
      <alignment horizontal="center" vertical="center"/>
    </xf>
    <xf numFmtId="1" fontId="15" fillId="2" borderId="20" xfId="61" applyNumberFormat="1" applyBorder="1" applyAlignment="1">
      <alignment vertical="center"/>
    </xf>
    <xf numFmtId="1" fontId="15" fillId="2" borderId="23" xfId="61" applyNumberFormat="1" applyBorder="1" applyAlignment="1">
      <alignment vertical="center"/>
    </xf>
    <xf numFmtId="1" fontId="15" fillId="2" borderId="24" xfId="61" applyNumberFormat="1" applyBorder="1" applyAlignment="1">
      <alignment vertical="center"/>
    </xf>
    <xf numFmtId="0" fontId="5" fillId="2" borderId="1" xfId="62"/>
    <xf numFmtId="0" fontId="15" fillId="2" borderId="1" xfId="69"/>
    <xf numFmtId="165" fontId="5" fillId="2" borderId="1" xfId="62" applyNumberFormat="1"/>
    <xf numFmtId="1" fontId="15" fillId="2" borderId="10" xfId="61" applyNumberFormat="1" applyBorder="1" applyAlignment="1">
      <alignment vertical="center"/>
    </xf>
    <xf numFmtId="1" fontId="5" fillId="2" borderId="1" xfId="62" applyNumberFormat="1"/>
    <xf numFmtId="1" fontId="15" fillId="2" borderId="33" xfId="61" applyNumberFormat="1" applyBorder="1" applyAlignment="1">
      <alignment vertical="center"/>
    </xf>
    <xf numFmtId="1" fontId="15" fillId="2" borderId="25" xfId="61" applyNumberFormat="1" applyBorder="1" applyAlignment="1">
      <alignment vertical="center"/>
    </xf>
    <xf numFmtId="1" fontId="15" fillId="2" borderId="32" xfId="61" applyNumberFormat="1" applyBorder="1" applyAlignment="1">
      <alignment vertical="center"/>
    </xf>
    <xf numFmtId="1" fontId="15" fillId="2" borderId="14" xfId="61" applyNumberFormat="1" applyBorder="1" applyAlignment="1">
      <alignment vertical="center"/>
    </xf>
    <xf numFmtId="1" fontId="15" fillId="2" borderId="26" xfId="61" applyNumberFormat="1" applyBorder="1" applyAlignment="1">
      <alignment vertical="center"/>
    </xf>
    <xf numFmtId="1" fontId="15" fillId="2" borderId="30" xfId="61" applyNumberFormat="1" applyBorder="1" applyAlignment="1">
      <alignment vertical="center"/>
    </xf>
    <xf numFmtId="1" fontId="15" fillId="2" borderId="31" xfId="61" applyNumberFormat="1" applyBorder="1" applyAlignment="1">
      <alignment vertical="center"/>
    </xf>
    <xf numFmtId="0" fontId="4" fillId="3" borderId="14" xfId="0" applyFont="1" applyFill="1" applyBorder="1" applyAlignment="1">
      <alignment horizontal="center" vertical="center" wrapText="1"/>
    </xf>
    <xf numFmtId="0" fontId="4" fillId="3" borderId="20" xfId="0" applyFont="1" applyFill="1" applyBorder="1" applyAlignment="1">
      <alignment horizontal="center" vertical="center" wrapText="1"/>
    </xf>
    <xf numFmtId="0" fontId="4" fillId="5" borderId="15" xfId="0" applyFont="1" applyFill="1" applyBorder="1" applyAlignment="1">
      <alignment horizontal="center" vertical="center" wrapText="1"/>
    </xf>
    <xf numFmtId="0" fontId="4" fillId="5" borderId="41" xfId="0" applyFont="1" applyFill="1" applyBorder="1" applyAlignment="1">
      <alignment horizontal="center" vertical="center" wrapText="1"/>
    </xf>
    <xf numFmtId="0" fontId="19" fillId="2" borderId="1" xfId="61" applyFont="1" applyAlignment="1">
      <alignment horizontal="center" vertical="center"/>
    </xf>
    <xf numFmtId="0" fontId="22" fillId="5" borderId="46" xfId="61" applyFont="1" applyFill="1" applyBorder="1" applyAlignment="1">
      <alignment vertical="center" wrapText="1"/>
    </xf>
    <xf numFmtId="0" fontId="22" fillId="5" borderId="48" xfId="61" applyFont="1" applyFill="1" applyBorder="1" applyAlignment="1">
      <alignment vertical="center" wrapText="1"/>
    </xf>
    <xf numFmtId="0" fontId="22" fillId="5" borderId="47" xfId="61" applyFont="1" applyFill="1" applyBorder="1" applyAlignment="1">
      <alignment vertical="center" wrapText="1"/>
    </xf>
    <xf numFmtId="1" fontId="14" fillId="3" borderId="1" xfId="56" applyNumberFormat="1" applyFont="1" applyFill="1" applyAlignment="1">
      <alignment horizontal="center"/>
    </xf>
    <xf numFmtId="0" fontId="4" fillId="3" borderId="33" xfId="0" applyFont="1" applyFill="1" applyBorder="1" applyAlignment="1">
      <alignment horizontal="center" vertical="center" wrapText="1"/>
    </xf>
    <xf numFmtId="0" fontId="4" fillId="3" borderId="26" xfId="0" applyFont="1" applyFill="1" applyBorder="1" applyAlignment="1">
      <alignment horizontal="center" vertical="center" wrapText="1"/>
    </xf>
    <xf numFmtId="0" fontId="4" fillId="3" borderId="30" xfId="0" applyFont="1" applyFill="1" applyBorder="1" applyAlignment="1">
      <alignment horizontal="center" vertical="center" wrapText="1"/>
    </xf>
    <xf numFmtId="0" fontId="4" fillId="3" borderId="32" xfId="0" applyFont="1" applyFill="1" applyBorder="1" applyAlignment="1">
      <alignment horizontal="center" vertical="center" wrapText="1"/>
    </xf>
    <xf numFmtId="0" fontId="4" fillId="3" borderId="49" xfId="0" applyFont="1" applyFill="1" applyBorder="1" applyAlignment="1">
      <alignment horizontal="center" vertical="center" wrapText="1"/>
    </xf>
    <xf numFmtId="1" fontId="4" fillId="4" borderId="50" xfId="0" applyNumberFormat="1" applyFont="1" applyFill="1" applyBorder="1" applyAlignment="1">
      <alignment horizontal="center" vertical="center"/>
    </xf>
    <xf numFmtId="164" fontId="13" fillId="0" borderId="12" xfId="0" applyNumberFormat="1" applyFont="1" applyBorder="1" applyAlignment="1">
      <alignment horizontal="center" vertical="center"/>
    </xf>
    <xf numFmtId="164" fontId="13" fillId="0" borderId="25" xfId="0" applyNumberFormat="1" applyFont="1" applyBorder="1" applyAlignment="1">
      <alignment horizontal="center" vertical="center"/>
    </xf>
    <xf numFmtId="164" fontId="13" fillId="0" borderId="14" xfId="0" applyNumberFormat="1" applyFont="1" applyBorder="1" applyAlignment="1">
      <alignment horizontal="center" vertical="center"/>
    </xf>
    <xf numFmtId="164" fontId="13" fillId="0" borderId="33" xfId="0" applyNumberFormat="1" applyFont="1" applyBorder="1" applyAlignment="1">
      <alignment horizontal="center" vertical="center"/>
    </xf>
    <xf numFmtId="164" fontId="13" fillId="0" borderId="26" xfId="0" applyNumberFormat="1" applyFont="1" applyBorder="1" applyAlignment="1">
      <alignment horizontal="center" vertical="center"/>
    </xf>
    <xf numFmtId="0" fontId="23" fillId="0" borderId="0" xfId="0" applyFont="1" applyAlignment="1">
      <alignment vertical="center" wrapText="1" readingOrder="2"/>
    </xf>
    <xf numFmtId="166" fontId="9" fillId="0" borderId="31" xfId="0" applyNumberFormat="1" applyFont="1" applyBorder="1" applyAlignment="1">
      <alignment horizontal="center" vertical="center"/>
    </xf>
    <xf numFmtId="166" fontId="9" fillId="0" borderId="12" xfId="0" applyNumberFormat="1" applyFont="1" applyBorder="1" applyAlignment="1">
      <alignment horizontal="center" vertical="center"/>
    </xf>
    <xf numFmtId="166" fontId="9" fillId="0" borderId="25" xfId="0" applyNumberFormat="1" applyFont="1" applyBorder="1" applyAlignment="1">
      <alignment horizontal="center" vertical="center"/>
    </xf>
    <xf numFmtId="164" fontId="0" fillId="0" borderId="0" xfId="0" applyNumberFormat="1"/>
    <xf numFmtId="0" fontId="17" fillId="2" borderId="1" xfId="60" applyFont="1" applyAlignment="1">
      <alignment horizontal="center" vertical="center" wrapText="1"/>
    </xf>
    <xf numFmtId="0" fontId="7" fillId="4" borderId="30" xfId="0" applyFont="1" applyFill="1" applyBorder="1" applyAlignment="1">
      <alignment horizontal="center" vertical="center" wrapText="1" readingOrder="2"/>
    </xf>
    <xf numFmtId="0" fontId="7" fillId="4" borderId="33" xfId="0" applyFont="1" applyFill="1" applyBorder="1" applyAlignment="1">
      <alignment horizontal="center" vertical="center" wrapText="1" readingOrder="2"/>
    </xf>
    <xf numFmtId="0" fontId="7" fillId="4" borderId="32" xfId="0" applyFont="1" applyFill="1" applyBorder="1" applyAlignment="1">
      <alignment horizontal="center" vertical="center" wrapText="1" readingOrder="2"/>
    </xf>
    <xf numFmtId="0" fontId="7" fillId="4" borderId="26" xfId="0" applyFont="1" applyFill="1" applyBorder="1" applyAlignment="1">
      <alignment horizontal="center" vertical="center" wrapText="1" readingOrder="2"/>
    </xf>
    <xf numFmtId="0" fontId="22" fillId="6" borderId="51" xfId="61" applyFont="1" applyFill="1" applyBorder="1" applyAlignment="1">
      <alignment horizontal="right" vertical="center" wrapText="1"/>
    </xf>
    <xf numFmtId="0" fontId="19" fillId="2" borderId="1" xfId="61" applyFont="1" applyAlignment="1">
      <alignment horizontal="center" vertical="center"/>
    </xf>
    <xf numFmtId="0" fontId="18" fillId="5" borderId="45" xfId="61" applyFont="1" applyFill="1" applyBorder="1" applyAlignment="1">
      <alignment horizontal="center" vertical="center" shrinkToFit="1"/>
    </xf>
    <xf numFmtId="0" fontId="18" fillId="5" borderId="47" xfId="61" applyFont="1" applyFill="1" applyBorder="1" applyAlignment="1">
      <alignment horizontal="center" vertical="center" shrinkToFit="1"/>
    </xf>
    <xf numFmtId="0" fontId="3" fillId="5" borderId="30" xfId="62" applyFont="1" applyFill="1" applyBorder="1" applyAlignment="1">
      <alignment horizontal="center" vertical="center"/>
    </xf>
    <xf numFmtId="0" fontId="3" fillId="5" borderId="31" xfId="62" applyFont="1" applyFill="1" applyBorder="1" applyAlignment="1">
      <alignment horizontal="center" vertical="center"/>
    </xf>
    <xf numFmtId="0" fontId="3" fillId="5" borderId="32" xfId="62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left"/>
    </xf>
    <xf numFmtId="0" fontId="24" fillId="0" borderId="0" xfId="0" applyFont="1" applyAlignment="1">
      <alignment horizontal="right" vertical="center" wrapText="1" readingOrder="2"/>
    </xf>
    <xf numFmtId="0" fontId="2" fillId="3" borderId="1" xfId="0" applyFont="1" applyFill="1" applyBorder="1" applyAlignment="1">
      <alignment horizontal="center" wrapText="1" readingOrder="2"/>
    </xf>
    <xf numFmtId="0" fontId="3" fillId="3" borderId="1" xfId="0" applyFont="1" applyFill="1" applyBorder="1" applyAlignment="1">
      <alignment horizontal="center" wrapText="1" readingOrder="2"/>
    </xf>
    <xf numFmtId="0" fontId="25" fillId="4" borderId="3" xfId="0" applyFont="1" applyFill="1" applyBorder="1" applyAlignment="1">
      <alignment horizontal="center" vertical="center" wrapText="1" readingOrder="2"/>
    </xf>
    <xf numFmtId="0" fontId="25" fillId="4" borderId="21" xfId="0" applyFont="1" applyFill="1" applyBorder="1" applyAlignment="1">
      <alignment horizontal="center" vertical="center" wrapText="1" readingOrder="2"/>
    </xf>
    <xf numFmtId="0" fontId="7" fillId="4" borderId="3" xfId="0" applyFont="1" applyFill="1" applyBorder="1" applyAlignment="1">
      <alignment horizontal="center" vertical="center" wrapText="1" readingOrder="2"/>
    </xf>
    <xf numFmtId="0" fontId="7" fillId="4" borderId="21" xfId="0" applyFont="1" applyFill="1" applyBorder="1" applyAlignment="1">
      <alignment horizontal="center" vertical="center" wrapText="1" readingOrder="2"/>
    </xf>
    <xf numFmtId="0" fontId="8" fillId="3" borderId="11" xfId="0" applyFont="1" applyFill="1" applyBorder="1" applyAlignment="1">
      <alignment horizontal="center"/>
    </xf>
    <xf numFmtId="0" fontId="4" fillId="4" borderId="17" xfId="0" applyFont="1" applyFill="1" applyBorder="1" applyAlignment="1">
      <alignment horizontal="center" vertical="center" wrapText="1"/>
    </xf>
    <xf numFmtId="0" fontId="4" fillId="4" borderId="39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right"/>
    </xf>
    <xf numFmtId="0" fontId="6" fillId="3" borderId="2" xfId="0" applyFont="1" applyFill="1" applyBorder="1" applyAlignment="1">
      <alignment horizontal="center"/>
    </xf>
    <xf numFmtId="0" fontId="8" fillId="4" borderId="36" xfId="0" applyFont="1" applyFill="1" applyBorder="1" applyAlignment="1">
      <alignment horizontal="center" vertical="center" wrapText="1" readingOrder="2"/>
    </xf>
    <xf numFmtId="0" fontId="8" fillId="4" borderId="29" xfId="0" applyFont="1" applyFill="1" applyBorder="1" applyAlignment="1">
      <alignment horizontal="center" vertical="center" wrapText="1" readingOrder="2"/>
    </xf>
    <xf numFmtId="0" fontId="8" fillId="4" borderId="28" xfId="0" applyFont="1" applyFill="1" applyBorder="1" applyAlignment="1">
      <alignment horizontal="center" vertical="center" wrapText="1" readingOrder="2"/>
    </xf>
    <xf numFmtId="0" fontId="8" fillId="4" borderId="27" xfId="0" applyFont="1" applyFill="1" applyBorder="1" applyAlignment="1">
      <alignment horizontal="center" vertical="center" wrapText="1" readingOrder="2"/>
    </xf>
    <xf numFmtId="0" fontId="3" fillId="4" borderId="36" xfId="0" applyFont="1" applyFill="1" applyBorder="1" applyAlignment="1">
      <alignment horizontal="center" vertical="center" wrapText="1" readingOrder="2"/>
    </xf>
    <xf numFmtId="0" fontId="3" fillId="4" borderId="29" xfId="0" applyFont="1" applyFill="1" applyBorder="1" applyAlignment="1">
      <alignment horizontal="center" vertical="center" wrapText="1" readingOrder="2"/>
    </xf>
    <xf numFmtId="0" fontId="3" fillId="4" borderId="28" xfId="0" applyFont="1" applyFill="1" applyBorder="1" applyAlignment="1">
      <alignment horizontal="center" vertical="center" wrapText="1" readingOrder="2"/>
    </xf>
    <xf numFmtId="0" fontId="3" fillId="4" borderId="27" xfId="0" applyFont="1" applyFill="1" applyBorder="1" applyAlignment="1">
      <alignment horizontal="center" vertical="center" wrapText="1" readingOrder="2"/>
    </xf>
    <xf numFmtId="0" fontId="2" fillId="3" borderId="1" xfId="56" applyFont="1" applyFill="1" applyBorder="1" applyAlignment="1">
      <alignment horizontal="center" wrapText="1" readingOrder="2"/>
    </xf>
    <xf numFmtId="0" fontId="7" fillId="4" borderId="3" xfId="56" applyFont="1" applyFill="1" applyBorder="1" applyAlignment="1">
      <alignment horizontal="center" vertical="center" wrapText="1" readingOrder="2"/>
    </xf>
    <xf numFmtId="0" fontId="7" fillId="4" borderId="21" xfId="56" applyFont="1" applyFill="1" applyBorder="1" applyAlignment="1">
      <alignment horizontal="center" vertical="center" wrapText="1" readingOrder="2"/>
    </xf>
  </cellXfs>
  <cellStyles count="106">
    <cellStyle name="Comma 2" xfId="63" xr:uid="{00000000-0005-0000-0000-000000000000}"/>
    <cellStyle name="Comma 3" xfId="64" xr:uid="{00000000-0005-0000-0000-000001000000}"/>
    <cellStyle name="Comma 4" xfId="65" xr:uid="{00000000-0005-0000-0000-000002000000}"/>
    <cellStyle name="Comma 5" xfId="66" xr:uid="{00000000-0005-0000-0000-000003000000}"/>
    <cellStyle name="Comma 6" xfId="67" xr:uid="{00000000-0005-0000-0000-000004000000}"/>
    <cellStyle name="Comma 7" xfId="68" xr:uid="{00000000-0005-0000-0000-000005000000}"/>
    <cellStyle name="Currency" xfId="59" builtinId="4"/>
    <cellStyle name="Normal 2" xfId="56" xr:uid="{00000000-0005-0000-0000-000008000000}"/>
    <cellStyle name="Normal 4" xfId="57" xr:uid="{00000000-0005-0000-0000-000009000000}"/>
    <cellStyle name="Normal_اهم المؤشرات 2" xfId="61" xr:uid="{00000000-0005-0000-0000-00000A000000}"/>
    <cellStyle name="Normal_بيانات 2006تابع" xfId="62" xr:uid="{00000000-0005-0000-0000-00000B000000}"/>
    <cellStyle name="Normal_كشف المسح الصناعي 2006 تنفيذ2007" xfId="60" xr:uid="{00000000-0005-0000-0000-00000C000000}"/>
    <cellStyle name="Normal_مخططات بيانية لبحث 99 تنفيذ 2000" xfId="69" xr:uid="{00000000-0005-0000-0000-00000D000000}"/>
    <cellStyle name="style1453880853606" xfId="58" xr:uid="{00000000-0005-0000-0000-00000E000000}"/>
    <cellStyle name="style1661329636194" xfId="1" xr:uid="{00000000-0005-0000-0000-00000F000000}"/>
    <cellStyle name="style1661329636304" xfId="2" xr:uid="{00000000-0005-0000-0000-000010000000}"/>
    <cellStyle name="style1661329636382" xfId="3" xr:uid="{00000000-0005-0000-0000-000011000000}"/>
    <cellStyle name="style1661329636444" xfId="4" xr:uid="{00000000-0005-0000-0000-000012000000}"/>
    <cellStyle name="style1661329636522" xfId="5" xr:uid="{00000000-0005-0000-0000-000013000000}"/>
    <cellStyle name="style1661329636584" xfId="6" xr:uid="{00000000-0005-0000-0000-000014000000}"/>
    <cellStyle name="style1661329636662" xfId="7" xr:uid="{00000000-0005-0000-0000-000015000000}"/>
    <cellStyle name="style1661329636725" xfId="8" xr:uid="{00000000-0005-0000-0000-000016000000}"/>
    <cellStyle name="style1661329636787" xfId="9" xr:uid="{00000000-0005-0000-0000-000017000000}"/>
    <cellStyle name="style1661329636850" xfId="10" xr:uid="{00000000-0005-0000-0000-000018000000}"/>
    <cellStyle name="style1661329636912" xfId="11" xr:uid="{00000000-0005-0000-0000-000019000000}"/>
    <cellStyle name="style1661329636974" xfId="12" xr:uid="{00000000-0005-0000-0000-00001A000000}"/>
    <cellStyle name="style1661329637037" xfId="13" xr:uid="{00000000-0005-0000-0000-00001B000000}"/>
    <cellStyle name="style1661329637099" xfId="14" xr:uid="{00000000-0005-0000-0000-00001C000000}"/>
    <cellStyle name="style1661329637177" xfId="15" xr:uid="{00000000-0005-0000-0000-00001D000000}"/>
    <cellStyle name="style1661329637240" xfId="16" xr:uid="{00000000-0005-0000-0000-00001E000000}"/>
    <cellStyle name="style1661329637302" xfId="17" xr:uid="{00000000-0005-0000-0000-00001F000000}"/>
    <cellStyle name="style1661329637364" xfId="18" xr:uid="{00000000-0005-0000-0000-000020000000}"/>
    <cellStyle name="style1661329637427" xfId="19" xr:uid="{00000000-0005-0000-0000-000021000000}"/>
    <cellStyle name="style1661329637489" xfId="20" xr:uid="{00000000-0005-0000-0000-000022000000}"/>
    <cellStyle name="style1661329637552" xfId="21" xr:uid="{00000000-0005-0000-0000-000023000000}"/>
    <cellStyle name="style1661329637614" xfId="22" xr:uid="{00000000-0005-0000-0000-000024000000}"/>
    <cellStyle name="style1661329637676" xfId="23" xr:uid="{00000000-0005-0000-0000-000025000000}"/>
    <cellStyle name="style1661329637723" xfId="24" xr:uid="{00000000-0005-0000-0000-000026000000}"/>
    <cellStyle name="style1661329637786" xfId="25" xr:uid="{00000000-0005-0000-0000-000027000000}"/>
    <cellStyle name="style1661329637848" xfId="26" xr:uid="{00000000-0005-0000-0000-000028000000}"/>
    <cellStyle name="style1661329637910" xfId="27" xr:uid="{00000000-0005-0000-0000-000029000000}"/>
    <cellStyle name="style1661329637973" xfId="28" xr:uid="{00000000-0005-0000-0000-00002A000000}"/>
    <cellStyle name="style1661329638035" xfId="29" xr:uid="{00000000-0005-0000-0000-00002B000000}"/>
    <cellStyle name="style1661329638098" xfId="30" xr:uid="{00000000-0005-0000-0000-00002C000000}"/>
    <cellStyle name="style1661329638160" xfId="31" xr:uid="{00000000-0005-0000-0000-00002D000000}"/>
    <cellStyle name="style1661329638227" xfId="32" xr:uid="{00000000-0005-0000-0000-00002E000000}"/>
    <cellStyle name="style1661329638308" xfId="33" xr:uid="{00000000-0005-0000-0000-00002F000000}"/>
    <cellStyle name="style1661329638373" xfId="34" xr:uid="{00000000-0005-0000-0000-000030000000}"/>
    <cellStyle name="style1661329638437" xfId="35" xr:uid="{00000000-0005-0000-0000-000031000000}"/>
    <cellStyle name="style1661329638503" xfId="36" xr:uid="{00000000-0005-0000-0000-000032000000}"/>
    <cellStyle name="style1661329638590" xfId="37" xr:uid="{00000000-0005-0000-0000-000033000000}"/>
    <cellStyle name="style1661329638652" xfId="38" xr:uid="{00000000-0005-0000-0000-000034000000}"/>
    <cellStyle name="style1661329638688" xfId="39" xr:uid="{00000000-0005-0000-0000-000035000000}"/>
    <cellStyle name="style1661329638755" xfId="40" xr:uid="{00000000-0005-0000-0000-000036000000}"/>
    <cellStyle name="style1661329638816" xfId="41" xr:uid="{00000000-0005-0000-0000-000037000000}"/>
    <cellStyle name="style1661329638894" xfId="42" xr:uid="{00000000-0005-0000-0000-000038000000}"/>
    <cellStyle name="style1661329638936" xfId="43" xr:uid="{00000000-0005-0000-0000-000039000000}"/>
    <cellStyle name="style1661329638994" xfId="44" xr:uid="{00000000-0005-0000-0000-00003A000000}"/>
    <cellStyle name="style1661329639060" xfId="45" xr:uid="{00000000-0005-0000-0000-00003B000000}"/>
    <cellStyle name="style1661329639129" xfId="46" xr:uid="{00000000-0005-0000-0000-00003C000000}"/>
    <cellStyle name="style1661329639208" xfId="47" xr:uid="{00000000-0005-0000-0000-00003D000000}"/>
    <cellStyle name="style1661329639253" xfId="48" xr:uid="{00000000-0005-0000-0000-00003E000000}"/>
    <cellStyle name="style1661329639353" xfId="49" xr:uid="{00000000-0005-0000-0000-00003F000000}"/>
    <cellStyle name="style1661329639420" xfId="50" xr:uid="{00000000-0005-0000-0000-000040000000}"/>
    <cellStyle name="style1661329639492" xfId="51" xr:uid="{00000000-0005-0000-0000-000041000000}"/>
    <cellStyle name="style1661329639549" xfId="52" xr:uid="{00000000-0005-0000-0000-000042000000}"/>
    <cellStyle name="style1661329639605" xfId="53" xr:uid="{00000000-0005-0000-0000-000043000000}"/>
    <cellStyle name="style1661329639673" xfId="54" xr:uid="{00000000-0005-0000-0000-000044000000}"/>
    <cellStyle name="style1661329639754" xfId="55" xr:uid="{00000000-0005-0000-0000-000045000000}"/>
    <cellStyle name="style1673337279688" xfId="71" xr:uid="{00000000-0005-0000-0000-000046000000}"/>
    <cellStyle name="style1673337279750" xfId="72" xr:uid="{00000000-0005-0000-0000-000047000000}"/>
    <cellStyle name="style1673337279828" xfId="70" xr:uid="{00000000-0005-0000-0000-000048000000}"/>
    <cellStyle name="style1673337280140" xfId="83" xr:uid="{00000000-0005-0000-0000-000049000000}"/>
    <cellStyle name="style1673337280218" xfId="95" xr:uid="{00000000-0005-0000-0000-00004A000000}"/>
    <cellStyle name="style1673337280280" xfId="84" xr:uid="{00000000-0005-0000-0000-00004B000000}"/>
    <cellStyle name="style1673337280342" xfId="96" xr:uid="{00000000-0005-0000-0000-00004C000000}"/>
    <cellStyle name="style1673337280405" xfId="85" xr:uid="{00000000-0005-0000-0000-00004D000000}"/>
    <cellStyle name="style1673337280467" xfId="88" xr:uid="{00000000-0005-0000-0000-00004E000000}"/>
    <cellStyle name="style1673337280529" xfId="97" xr:uid="{00000000-0005-0000-0000-00004F000000}"/>
    <cellStyle name="style1673337280592" xfId="100" xr:uid="{00000000-0005-0000-0000-000050000000}"/>
    <cellStyle name="style1673337280716" xfId="89" xr:uid="{00000000-0005-0000-0000-000051000000}"/>
    <cellStyle name="style1673337280779" xfId="90" xr:uid="{00000000-0005-0000-0000-000052000000}"/>
    <cellStyle name="style1673337280971" xfId="91" xr:uid="{00000000-0005-0000-0000-000053000000}"/>
    <cellStyle name="style1673337281389" xfId="73" xr:uid="{00000000-0005-0000-0000-000054000000}"/>
    <cellStyle name="style1673337281436" xfId="74" xr:uid="{00000000-0005-0000-0000-000055000000}"/>
    <cellStyle name="style1673337281482" xfId="78" xr:uid="{00000000-0005-0000-0000-000056000000}"/>
    <cellStyle name="style1673337281546" xfId="79" xr:uid="{00000000-0005-0000-0000-000057000000}"/>
    <cellStyle name="style1673337281622" xfId="75" xr:uid="{00000000-0005-0000-0000-000058000000}"/>
    <cellStyle name="style1673337281685" xfId="76" xr:uid="{00000000-0005-0000-0000-000059000000}"/>
    <cellStyle name="style1673337281752" xfId="77" xr:uid="{00000000-0005-0000-0000-00005A000000}"/>
    <cellStyle name="style1673337281817" xfId="80" xr:uid="{00000000-0005-0000-0000-00005B000000}"/>
    <cellStyle name="style1673337281881" xfId="81" xr:uid="{00000000-0005-0000-0000-00005C000000}"/>
    <cellStyle name="style1673337281944" xfId="82" xr:uid="{00000000-0005-0000-0000-00005D000000}"/>
    <cellStyle name="style1673337282014" xfId="86" xr:uid="{00000000-0005-0000-0000-00005E000000}"/>
    <cellStyle name="style1673337282065" xfId="87" xr:uid="{00000000-0005-0000-0000-00005F000000}"/>
    <cellStyle name="style1673337282116" xfId="92" xr:uid="{00000000-0005-0000-0000-000060000000}"/>
    <cellStyle name="style1673337282162" xfId="93" xr:uid="{00000000-0005-0000-0000-000061000000}"/>
    <cellStyle name="style1673337282211" xfId="94" xr:uid="{00000000-0005-0000-0000-000062000000}"/>
    <cellStyle name="style1673337282259" xfId="98" xr:uid="{00000000-0005-0000-0000-000063000000}"/>
    <cellStyle name="style1673337282306" xfId="99" xr:uid="{00000000-0005-0000-0000-000064000000}"/>
    <cellStyle name="style1673337282591" xfId="101" xr:uid="{00000000-0005-0000-0000-000065000000}"/>
    <cellStyle name="style1673337282654" xfId="102" xr:uid="{00000000-0005-0000-0000-000066000000}"/>
    <cellStyle name="style1673337282721" xfId="103" xr:uid="{00000000-0005-0000-0000-000067000000}"/>
    <cellStyle name="style1673337282783" xfId="104" xr:uid="{00000000-0005-0000-0000-000068000000}"/>
    <cellStyle name="style1673337282849" xfId="105" xr:uid="{00000000-0005-0000-0000-000069000000}"/>
    <cellStyle name="عادي" xfId="0" builtinId="0"/>
  </cellStyles>
  <dxfs count="93"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ar-S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3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ar-SY"/>
              <a:t>مخطط يبين التوزع النسبي للمنشآت المبحوثة في المسح الصناعي للقطاع الخاص حسب المحافظات لعام 2020</a:t>
            </a:r>
          </a:p>
        </c:rich>
      </c:tx>
      <c:layout>
        <c:manualLayout>
          <c:xMode val="edge"/>
          <c:yMode val="edge"/>
          <c:x val="0.12363664465605921"/>
          <c:y val="2.322716366462775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27334939759036142"/>
          <c:y val="0.30544930469809528"/>
          <c:w val="0.49882604433481958"/>
          <c:h val="0.63859992308159419"/>
        </c:manualLayout>
      </c:layout>
      <c:pieChart>
        <c:varyColors val="1"/>
        <c:ser>
          <c:idx val="0"/>
          <c:order val="0"/>
          <c:spPr>
            <a:ln w="12700">
              <a:solidFill>
                <a:srgbClr val="000000"/>
              </a:solidFill>
              <a:prstDash val="solid"/>
            </a:ln>
          </c:spPr>
          <c:dPt>
            <c:idx val="0"/>
            <c:bubble3D val="0"/>
            <c:spPr>
              <a:gradFill rotWithShape="0">
                <a:gsLst>
                  <a:gs pos="0">
                    <a:srgbClr val="33CCCC"/>
                  </a:gs>
                  <a:gs pos="100000">
                    <a:srgbClr val="33CCCC">
                      <a:gamma/>
                      <a:shade val="46275"/>
                      <a:invGamma/>
                    </a:srgbClr>
                  </a:gs>
                </a:gsLst>
                <a:path path="rect">
                  <a:fillToRect l="100000" b="100000"/>
                </a:path>
              </a:gra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0327-4663-B827-1FE975E728A7}"/>
              </c:ext>
            </c:extLst>
          </c:dPt>
          <c:dPt>
            <c:idx val="1"/>
            <c:bubble3D val="0"/>
            <c:spPr>
              <a:solidFill>
                <a:srgbClr val="CC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0327-4663-B827-1FE975E728A7}"/>
              </c:ext>
            </c:extLst>
          </c:dPt>
          <c:dPt>
            <c:idx val="2"/>
            <c:bubble3D val="0"/>
            <c:spPr>
              <a:pattFill prst="pct20">
                <a:fgClr>
                  <a:srgbClr val="3366FF"/>
                </a:fgClr>
                <a:bgClr>
                  <a:srgbClr val="FFFFFF"/>
                </a:bgClr>
              </a:patt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0327-4663-B827-1FE975E728A7}"/>
              </c:ext>
            </c:extLst>
          </c:dPt>
          <c:dPt>
            <c:idx val="3"/>
            <c:bubble3D val="0"/>
            <c:spPr>
              <a:pattFill prst="dkDnDiag">
                <a:fgClr>
                  <a:srgbClr val="FF0000"/>
                </a:fgClr>
                <a:bgClr>
                  <a:srgbClr val="FFFFFF"/>
                </a:bgClr>
              </a:patt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0327-4663-B827-1FE975E728A7}"/>
              </c:ext>
            </c:extLst>
          </c:dPt>
          <c:dPt>
            <c:idx val="4"/>
            <c:bubble3D val="0"/>
            <c:spPr>
              <a:pattFill prst="pct30">
                <a:fgClr>
                  <a:srgbClr val="FF8080"/>
                </a:fgClr>
                <a:bgClr>
                  <a:srgbClr val="660066"/>
                </a:bgClr>
              </a:patt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0327-4663-B827-1FE975E728A7}"/>
              </c:ext>
            </c:extLst>
          </c:dPt>
          <c:dPt>
            <c:idx val="5"/>
            <c:bubble3D val="0"/>
            <c:spPr>
              <a:blipFill dpi="0" rotWithShape="0">
                <a:blip xmlns:r="http://schemas.openxmlformats.org/officeDocument/2006/relationships" r:embed="rId1"/>
                <a:srcRect/>
                <a:tile tx="0" ty="0" sx="100000" sy="100000" flip="none" algn="tl"/>
              </a:blip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B-0327-4663-B827-1FE975E728A7}"/>
              </c:ext>
            </c:extLst>
          </c:dPt>
          <c:dPt>
            <c:idx val="6"/>
            <c:bubble3D val="0"/>
            <c:spPr>
              <a:solidFill>
                <a:srgbClr val="6666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D-0327-4663-B827-1FE975E728A7}"/>
              </c:ext>
            </c:extLst>
          </c:dPt>
          <c:dPt>
            <c:idx val="7"/>
            <c:bubble3D val="0"/>
            <c:spPr>
              <a:solidFill>
                <a:srgbClr val="CCCC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F-0327-4663-B827-1FE975E728A7}"/>
              </c:ext>
            </c:extLst>
          </c:dPt>
          <c:dPt>
            <c:idx val="8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11-0327-4663-B827-1FE975E728A7}"/>
              </c:ext>
            </c:extLst>
          </c:dPt>
          <c:dPt>
            <c:idx val="9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13-0327-4663-B827-1FE975E728A7}"/>
              </c:ext>
            </c:extLst>
          </c:dPt>
          <c:dPt>
            <c:idx val="10"/>
            <c:bubble3D val="0"/>
            <c:spPr>
              <a:pattFill prst="solidDmnd">
                <a:fgClr>
                  <a:srgbClr val="FFFF00"/>
                </a:fgClr>
                <a:bgClr>
                  <a:srgbClr val="FFFFFF"/>
                </a:bgClr>
              </a:patt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15-0327-4663-B827-1FE975E728A7}"/>
              </c:ext>
            </c:extLst>
          </c:dPt>
          <c:dLbls>
            <c:dLbl>
              <c:idx val="0"/>
              <c:layout>
                <c:manualLayout>
                  <c:x val="9.3188733087753342E-2"/>
                  <c:y val="-5.5221842489574083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0327-4663-B827-1FE975E728A7}"/>
                </c:ext>
              </c:extLst>
            </c:dLbl>
            <c:dLbl>
              <c:idx val="1"/>
              <c:layout>
                <c:manualLayout>
                  <c:x val="7.6178683771398803E-2"/>
                  <c:y val="2.4003444881889765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0327-4663-B827-1FE975E728A7}"/>
                </c:ext>
              </c:extLst>
            </c:dLbl>
            <c:dLbl>
              <c:idx val="2"/>
              <c:layout>
                <c:manualLayout>
                  <c:x val="-0.12028851355412634"/>
                  <c:y val="-5.7361376673040155E-3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0327-4663-B827-1FE975E728A7}"/>
                </c:ext>
              </c:extLst>
            </c:dLbl>
            <c:dLbl>
              <c:idx val="3"/>
              <c:layout>
                <c:manualLayout>
                  <c:x val="-4.756672591498582E-2"/>
                  <c:y val="3.6182906824146981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0327-4663-B827-1FE975E728A7}"/>
                </c:ext>
              </c:extLst>
            </c:dLbl>
            <c:dLbl>
              <c:idx val="4"/>
              <c:layout>
                <c:manualLayout>
                  <c:x val="-7.5073631063292665E-2"/>
                  <c:y val="2.753481579620903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0327-4663-B827-1FE975E728A7}"/>
                </c:ext>
              </c:extLst>
            </c:dLbl>
            <c:dLbl>
              <c:idx val="5"/>
              <c:layout>
                <c:manualLayout>
                  <c:x val="-6.1156630230381509E-2"/>
                  <c:y val="-1.5141076115485564E-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0327-4663-B827-1FE975E728A7}"/>
                </c:ext>
              </c:extLst>
            </c:dLbl>
            <c:dLbl>
              <c:idx val="6"/>
              <c:layout>
                <c:manualLayout>
                  <c:x val="-6.1025997704485413E-2"/>
                  <c:y val="1.2860236220472403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0327-4663-B827-1FE975E728A7}"/>
                </c:ext>
              </c:extLst>
            </c:dLbl>
            <c:dLbl>
              <c:idx val="7"/>
              <c:layout>
                <c:manualLayout>
                  <c:x val="-5.3317648271065381E-2"/>
                  <c:y val="-4.2019240902726546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0327-4663-B827-1FE975E728A7}"/>
                </c:ext>
              </c:extLst>
            </c:dLbl>
            <c:dLbl>
              <c:idx val="8"/>
              <c:layout>
                <c:manualLayout>
                  <c:x val="-5.5134253256510848E-2"/>
                  <c:y val="-6.8397043103837638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0327-4663-B827-1FE975E728A7}"/>
                </c:ext>
              </c:extLst>
            </c:dLbl>
            <c:dLbl>
              <c:idx val="9"/>
              <c:layout>
                <c:manualLayout>
                  <c:x val="-5.4243868371415406E-2"/>
                  <c:y val="-8.1601451348218182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0327-4663-B827-1FE975E728A7}"/>
                </c:ext>
              </c:extLst>
            </c:dLbl>
            <c:dLbl>
              <c:idx val="10"/>
              <c:layout>
                <c:manualLayout>
                  <c:x val="-1.8714225607295326E-2"/>
                  <c:y val="-9.5868776441185771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0327-4663-B827-1FE975E728A7}"/>
                </c:ext>
              </c:extLst>
            </c:dLbl>
            <c:dLbl>
              <c:idx val="11"/>
              <c:layout>
                <c:manualLayout>
                  <c:x val="6.3415737154992498E-3"/>
                  <c:y val="-3.945092666475964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0327-4663-B827-1FE975E728A7}"/>
                </c:ext>
              </c:extLst>
            </c:dLbl>
            <c:dLbl>
              <c:idx val="12"/>
              <c:layout>
                <c:manualLayout>
                  <c:x val="1.4408618769981891E-2"/>
                  <c:y val="-6.3290676141581695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0327-4663-B827-1FE975E728A7}"/>
                </c:ext>
              </c:extLst>
            </c:dLbl>
            <c:dLbl>
              <c:idx val="13"/>
              <c:layout>
                <c:manualLayout>
                  <c:x val="2.037840019519704E-2"/>
                  <c:y val="-8.2916232707219047E-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8-0327-4663-B827-1FE975E728A7}"/>
                </c:ext>
              </c:extLst>
            </c:dLbl>
            <c:numFmt formatCode="0.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ar-SY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'مخطط 2'!$B$2:$B$14</c:f>
              <c:strCache>
                <c:ptCount val="13"/>
                <c:pt idx="0">
                  <c:v>دمشق</c:v>
                </c:pt>
                <c:pt idx="1">
                  <c:v>حلـب</c:v>
                </c:pt>
                <c:pt idx="2">
                  <c:v>ريف دمشق</c:v>
                </c:pt>
                <c:pt idx="3">
                  <c:v>حمص</c:v>
                </c:pt>
                <c:pt idx="4">
                  <c:v>حماه</c:v>
                </c:pt>
                <c:pt idx="5">
                  <c:v>اللاذقية</c:v>
                </c:pt>
                <c:pt idx="6">
                  <c:v>الحسكة</c:v>
                </c:pt>
                <c:pt idx="7">
                  <c:v>دير الزور</c:v>
                </c:pt>
                <c:pt idx="8">
                  <c:v>طرطوس</c:v>
                </c:pt>
                <c:pt idx="9">
                  <c:v>الرقة</c:v>
                </c:pt>
                <c:pt idx="10">
                  <c:v>درعا</c:v>
                </c:pt>
                <c:pt idx="11">
                  <c:v>السويداء</c:v>
                </c:pt>
                <c:pt idx="12">
                  <c:v>القنيطرة</c:v>
                </c:pt>
              </c:strCache>
            </c:strRef>
          </c:cat>
          <c:val>
            <c:numRef>
              <c:f>'مخطط 2'!$C$2:$C$14</c:f>
              <c:numCache>
                <c:formatCode>General</c:formatCode>
                <c:ptCount val="13"/>
                <c:pt idx="0">
                  <c:v>781</c:v>
                </c:pt>
                <c:pt idx="1">
                  <c:v>2836</c:v>
                </c:pt>
                <c:pt idx="2">
                  <c:v>1737</c:v>
                </c:pt>
                <c:pt idx="3">
                  <c:v>608</c:v>
                </c:pt>
                <c:pt idx="4">
                  <c:v>605</c:v>
                </c:pt>
                <c:pt idx="5">
                  <c:v>628</c:v>
                </c:pt>
                <c:pt idx="6">
                  <c:v>223</c:v>
                </c:pt>
                <c:pt idx="7">
                  <c:v>137</c:v>
                </c:pt>
                <c:pt idx="8">
                  <c:v>502</c:v>
                </c:pt>
                <c:pt idx="9">
                  <c:v>53</c:v>
                </c:pt>
                <c:pt idx="10">
                  <c:v>300</c:v>
                </c:pt>
                <c:pt idx="11">
                  <c:v>400</c:v>
                </c:pt>
                <c:pt idx="12">
                  <c:v>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9-0327-4663-B827-1FE975E728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plotVisOnly val="1"/>
    <c:dispBlanksAs val="zero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23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ar-SY"/>
    </a:p>
  </c:txPr>
  <c:printSettings>
    <c:headerFooter alignWithMargins="0">
      <c:oddHeader>&amp;L&amp;"Arial,Bold"&amp;13- ق -</c:oddHeader>
    </c:headerFooter>
    <c:pageMargins b="0.98425196850393704" l="0.74803149606299213" r="0.74803149606299213" t="0.98425196850393704" header="0.51181102362204722" footer="0.51181102362204722"/>
    <c:pageSetup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ar-S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4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ar-SY"/>
              <a:t>مخطط بياني يبين تطور رأس المال المستثمر 
 في القطاع الصناعي للأعوام  1992 - 1999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1992</c:v>
          </c:tx>
          <c:spPr>
            <a:pattFill prst="dkHorz">
              <a:fgClr>
                <a:srgbClr val="9999FF"/>
              </a:fgClr>
              <a:bgClr>
                <a:srgbClr val="FFFFFF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Lit>
              <c:formatCode>General</c:formatCode>
              <c:ptCount val="1"/>
              <c:pt idx="0">
                <c:v>20477078</c:v>
              </c:pt>
            </c:numLit>
          </c:val>
          <c:extLst>
            <c:ext xmlns:c16="http://schemas.microsoft.com/office/drawing/2014/chart" uri="{C3380CC4-5D6E-409C-BE32-E72D297353CC}">
              <c16:uniqueId val="{00000000-F55F-4CD7-823B-ED4BA85A49B2}"/>
            </c:ext>
          </c:extLst>
        </c:ser>
        <c:ser>
          <c:idx val="1"/>
          <c:order val="1"/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Lit>
              <c:formatCode>General</c:formatCode>
              <c:ptCount val="1"/>
              <c:pt idx="0">
                <c:v>1</c:v>
              </c:pt>
            </c:numLit>
          </c:val>
          <c:extLst>
            <c:ext xmlns:c16="http://schemas.microsoft.com/office/drawing/2014/chart" uri="{C3380CC4-5D6E-409C-BE32-E72D297353CC}">
              <c16:uniqueId val="{00000001-F55F-4CD7-823B-ED4BA85A49B2}"/>
            </c:ext>
          </c:extLst>
        </c:ser>
        <c:ser>
          <c:idx val="2"/>
          <c:order val="2"/>
          <c:tx>
            <c:v>1993</c:v>
          </c:tx>
          <c:spPr>
            <a:pattFill prst="solidDmnd">
              <a:fgClr>
                <a:srgbClr val="FFFFCC"/>
              </a:fgClr>
              <a:bgClr>
                <a:srgbClr val="FFFFFF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Lit>
              <c:formatCode>General</c:formatCode>
              <c:ptCount val="1"/>
              <c:pt idx="0">
                <c:v>26019181</c:v>
              </c:pt>
            </c:numLit>
          </c:val>
          <c:extLst>
            <c:ext xmlns:c16="http://schemas.microsoft.com/office/drawing/2014/chart" uri="{C3380CC4-5D6E-409C-BE32-E72D297353CC}">
              <c16:uniqueId val="{00000002-F55F-4CD7-823B-ED4BA85A49B2}"/>
            </c:ext>
          </c:extLst>
        </c:ser>
        <c:ser>
          <c:idx val="3"/>
          <c:order val="3"/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Lit>
              <c:formatCode>General</c:formatCode>
              <c:ptCount val="1"/>
              <c:pt idx="0">
                <c:v>1</c:v>
              </c:pt>
            </c:numLit>
          </c:val>
          <c:extLst>
            <c:ext xmlns:c16="http://schemas.microsoft.com/office/drawing/2014/chart" uri="{C3380CC4-5D6E-409C-BE32-E72D297353CC}">
              <c16:uniqueId val="{00000003-F55F-4CD7-823B-ED4BA85A49B2}"/>
            </c:ext>
          </c:extLst>
        </c:ser>
        <c:ser>
          <c:idx val="4"/>
          <c:order val="4"/>
          <c:tx>
            <c:v>1995</c:v>
          </c:tx>
          <c:spPr>
            <a:pattFill prst="lgCheck">
              <a:fgClr>
                <a:srgbClr val="660066"/>
              </a:fgClr>
              <a:bgClr>
                <a:srgbClr val="FFFFFF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Lit>
              <c:formatCode>General</c:formatCode>
              <c:ptCount val="1"/>
              <c:pt idx="0">
                <c:v>56947174</c:v>
              </c:pt>
            </c:numLit>
          </c:val>
          <c:extLst>
            <c:ext xmlns:c16="http://schemas.microsoft.com/office/drawing/2014/chart" uri="{C3380CC4-5D6E-409C-BE32-E72D297353CC}">
              <c16:uniqueId val="{00000004-F55F-4CD7-823B-ED4BA85A49B2}"/>
            </c:ext>
          </c:extLst>
        </c:ser>
        <c:ser>
          <c:idx val="5"/>
          <c:order val="5"/>
          <c:spPr>
            <a:solidFill>
              <a:srgbClr val="FF8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Lit>
              <c:formatCode>General</c:formatCode>
              <c:ptCount val="1"/>
              <c:pt idx="0">
                <c:v>1</c:v>
              </c:pt>
            </c:numLit>
          </c:val>
          <c:extLst>
            <c:ext xmlns:c16="http://schemas.microsoft.com/office/drawing/2014/chart" uri="{C3380CC4-5D6E-409C-BE32-E72D297353CC}">
              <c16:uniqueId val="{00000005-F55F-4CD7-823B-ED4BA85A49B2}"/>
            </c:ext>
          </c:extLst>
        </c:ser>
        <c:ser>
          <c:idx val="6"/>
          <c:order val="6"/>
          <c:tx>
            <c:v>1998</c:v>
          </c:tx>
          <c:spPr>
            <a:pattFill prst="horzBrick">
              <a:fgClr>
                <a:srgbClr val="0066CC"/>
              </a:fgClr>
              <a:bgClr>
                <a:srgbClr val="FFFFFF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Lit>
              <c:formatCode>General</c:formatCode>
              <c:ptCount val="1"/>
              <c:pt idx="0">
                <c:v>87677323</c:v>
              </c:pt>
            </c:numLit>
          </c:val>
          <c:extLst>
            <c:ext xmlns:c16="http://schemas.microsoft.com/office/drawing/2014/chart" uri="{C3380CC4-5D6E-409C-BE32-E72D297353CC}">
              <c16:uniqueId val="{00000006-F55F-4CD7-823B-ED4BA85A49B2}"/>
            </c:ext>
          </c:extLst>
        </c:ser>
        <c:ser>
          <c:idx val="7"/>
          <c:order val="7"/>
          <c:spPr>
            <a:solidFill>
              <a:srgbClr val="CCCC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Lit>
              <c:formatCode>General</c:formatCode>
              <c:ptCount val="1"/>
              <c:pt idx="0">
                <c:v>1</c:v>
              </c:pt>
            </c:numLit>
          </c:val>
          <c:extLst>
            <c:ext xmlns:c16="http://schemas.microsoft.com/office/drawing/2014/chart" uri="{C3380CC4-5D6E-409C-BE32-E72D297353CC}">
              <c16:uniqueId val="{00000007-F55F-4CD7-823B-ED4BA85A49B2}"/>
            </c:ext>
          </c:extLst>
        </c:ser>
        <c:ser>
          <c:idx val="8"/>
          <c:order val="8"/>
          <c:tx>
            <c:v>1999</c:v>
          </c:tx>
          <c:spPr>
            <a:pattFill prst="narVert">
              <a:fgClr>
                <a:srgbClr val="000080"/>
              </a:fgClr>
              <a:bgClr>
                <a:srgbClr val="FFFFFF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Lit>
              <c:formatCode>General</c:formatCode>
              <c:ptCount val="1"/>
              <c:pt idx="0">
                <c:v>89712415</c:v>
              </c:pt>
            </c:numLit>
          </c:val>
          <c:extLst>
            <c:ext xmlns:c16="http://schemas.microsoft.com/office/drawing/2014/chart" uri="{C3380CC4-5D6E-409C-BE32-E72D297353CC}">
              <c16:uniqueId val="{00000008-F55F-4CD7-823B-ED4BA85A49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21714688"/>
        <c:axId val="124422976"/>
      </c:barChart>
      <c:catAx>
        <c:axId val="121714688"/>
        <c:scaling>
          <c:orientation val="minMax"/>
        </c:scaling>
        <c:delete val="1"/>
        <c:axPos val="b"/>
        <c:title>
          <c:tx>
            <c:rich>
              <a:bodyPr/>
              <a:lstStyle/>
              <a:p>
                <a:pPr>
                  <a:defRPr sz="4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ar-SY"/>
                  <a:t>1992     1993      1995         1998         1999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majorTickMark val="out"/>
        <c:minorTickMark val="none"/>
        <c:tickLblPos val="nextTo"/>
        <c:crossAx val="124422976"/>
        <c:crosses val="autoZero"/>
        <c:auto val="1"/>
        <c:lblAlgn val="ctr"/>
        <c:lblOffset val="100"/>
        <c:noMultiLvlLbl val="0"/>
      </c:catAx>
      <c:valAx>
        <c:axId val="1244229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4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ar-SY"/>
                  <a:t>القيمة ( ألف ليرة 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4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ar-SY"/>
          </a:p>
        </c:txPr>
        <c:crossAx val="121714688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3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ar-SY"/>
    </a:p>
  </c:txPr>
  <c:printSettings>
    <c:headerFooter alignWithMargins="0"/>
    <c:pageMargins b="1" l="0.75" r="0.75" t="1" header="0.5" footer="0.5"/>
    <c:pageSetup paperSize="9" orientation="landscape"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ar-S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4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ar-SY"/>
              <a:t>مخطط بياني يبين تطورعدد العاملين في القطاع الصناعي
 للأعوام  1992 - 1999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1992</c:v>
          </c:tx>
          <c:spPr>
            <a:pattFill prst="dkHorz">
              <a:fgClr>
                <a:srgbClr val="9999FF"/>
              </a:fgClr>
              <a:bgClr>
                <a:srgbClr val="FFFFFF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Lit>
              <c:formatCode>General</c:formatCode>
              <c:ptCount val="1"/>
              <c:pt idx="0">
                <c:v>143770</c:v>
              </c:pt>
            </c:numLit>
          </c:val>
          <c:extLst>
            <c:ext xmlns:c16="http://schemas.microsoft.com/office/drawing/2014/chart" uri="{C3380CC4-5D6E-409C-BE32-E72D297353CC}">
              <c16:uniqueId val="{00000000-A7FE-4356-AA2F-537048BA2B51}"/>
            </c:ext>
          </c:extLst>
        </c:ser>
        <c:ser>
          <c:idx val="1"/>
          <c:order val="1"/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Lit>
              <c:formatCode>General</c:formatCode>
              <c:ptCount val="1"/>
              <c:pt idx="0">
                <c:v>1</c:v>
              </c:pt>
            </c:numLit>
          </c:val>
          <c:extLst>
            <c:ext xmlns:c16="http://schemas.microsoft.com/office/drawing/2014/chart" uri="{C3380CC4-5D6E-409C-BE32-E72D297353CC}">
              <c16:uniqueId val="{00000001-A7FE-4356-AA2F-537048BA2B51}"/>
            </c:ext>
          </c:extLst>
        </c:ser>
        <c:ser>
          <c:idx val="2"/>
          <c:order val="2"/>
          <c:tx>
            <c:v>1993</c:v>
          </c:tx>
          <c:spPr>
            <a:pattFill prst="solidDmnd">
              <a:fgClr>
                <a:srgbClr val="FFFFCC"/>
              </a:fgClr>
              <a:bgClr>
                <a:srgbClr val="FFFFFF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Lit>
              <c:formatCode>General</c:formatCode>
              <c:ptCount val="1"/>
              <c:pt idx="0">
                <c:v>153901</c:v>
              </c:pt>
            </c:numLit>
          </c:val>
          <c:extLst>
            <c:ext xmlns:c16="http://schemas.microsoft.com/office/drawing/2014/chart" uri="{C3380CC4-5D6E-409C-BE32-E72D297353CC}">
              <c16:uniqueId val="{00000002-A7FE-4356-AA2F-537048BA2B51}"/>
            </c:ext>
          </c:extLst>
        </c:ser>
        <c:ser>
          <c:idx val="3"/>
          <c:order val="3"/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Lit>
              <c:formatCode>General</c:formatCode>
              <c:ptCount val="1"/>
              <c:pt idx="0">
                <c:v>1</c:v>
              </c:pt>
            </c:numLit>
          </c:val>
          <c:extLst>
            <c:ext xmlns:c16="http://schemas.microsoft.com/office/drawing/2014/chart" uri="{C3380CC4-5D6E-409C-BE32-E72D297353CC}">
              <c16:uniqueId val="{00000003-A7FE-4356-AA2F-537048BA2B51}"/>
            </c:ext>
          </c:extLst>
        </c:ser>
        <c:ser>
          <c:idx val="4"/>
          <c:order val="4"/>
          <c:tx>
            <c:v>1995</c:v>
          </c:tx>
          <c:spPr>
            <a:pattFill prst="lgCheck">
              <a:fgClr>
                <a:srgbClr val="660066"/>
              </a:fgClr>
              <a:bgClr>
                <a:srgbClr val="FFFFFF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Lit>
              <c:formatCode>General</c:formatCode>
              <c:ptCount val="1"/>
              <c:pt idx="0">
                <c:v>214425</c:v>
              </c:pt>
            </c:numLit>
          </c:val>
          <c:extLst>
            <c:ext xmlns:c16="http://schemas.microsoft.com/office/drawing/2014/chart" uri="{C3380CC4-5D6E-409C-BE32-E72D297353CC}">
              <c16:uniqueId val="{00000004-A7FE-4356-AA2F-537048BA2B51}"/>
            </c:ext>
          </c:extLst>
        </c:ser>
        <c:ser>
          <c:idx val="5"/>
          <c:order val="5"/>
          <c:spPr>
            <a:solidFill>
              <a:srgbClr val="FF8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Lit>
              <c:formatCode>General</c:formatCode>
              <c:ptCount val="1"/>
              <c:pt idx="0">
                <c:v>1</c:v>
              </c:pt>
            </c:numLit>
          </c:val>
          <c:extLst>
            <c:ext xmlns:c16="http://schemas.microsoft.com/office/drawing/2014/chart" uri="{C3380CC4-5D6E-409C-BE32-E72D297353CC}">
              <c16:uniqueId val="{00000005-A7FE-4356-AA2F-537048BA2B51}"/>
            </c:ext>
          </c:extLst>
        </c:ser>
        <c:ser>
          <c:idx val="6"/>
          <c:order val="6"/>
          <c:tx>
            <c:v>1998</c:v>
          </c:tx>
          <c:spPr>
            <a:pattFill prst="horzBrick">
              <a:fgClr>
                <a:srgbClr val="0066CC"/>
              </a:fgClr>
              <a:bgClr>
                <a:srgbClr val="FFFFFF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Lit>
              <c:formatCode>General</c:formatCode>
              <c:ptCount val="1"/>
              <c:pt idx="0">
                <c:v>276682</c:v>
              </c:pt>
            </c:numLit>
          </c:val>
          <c:extLst>
            <c:ext xmlns:c16="http://schemas.microsoft.com/office/drawing/2014/chart" uri="{C3380CC4-5D6E-409C-BE32-E72D297353CC}">
              <c16:uniqueId val="{00000006-A7FE-4356-AA2F-537048BA2B51}"/>
            </c:ext>
          </c:extLst>
        </c:ser>
        <c:ser>
          <c:idx val="7"/>
          <c:order val="7"/>
          <c:spPr>
            <a:solidFill>
              <a:srgbClr val="CCCC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Lit>
              <c:formatCode>General</c:formatCode>
              <c:ptCount val="1"/>
              <c:pt idx="0">
                <c:v>1</c:v>
              </c:pt>
            </c:numLit>
          </c:val>
          <c:extLst>
            <c:ext xmlns:c16="http://schemas.microsoft.com/office/drawing/2014/chart" uri="{C3380CC4-5D6E-409C-BE32-E72D297353CC}">
              <c16:uniqueId val="{00000007-A7FE-4356-AA2F-537048BA2B51}"/>
            </c:ext>
          </c:extLst>
        </c:ser>
        <c:ser>
          <c:idx val="8"/>
          <c:order val="8"/>
          <c:tx>
            <c:v>1999</c:v>
          </c:tx>
          <c:spPr>
            <a:pattFill prst="narVert">
              <a:fgClr>
                <a:srgbClr val="000080"/>
              </a:fgClr>
              <a:bgClr>
                <a:srgbClr val="FFFFFF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Lit>
              <c:formatCode>General</c:formatCode>
              <c:ptCount val="1"/>
              <c:pt idx="0">
                <c:v>265637</c:v>
              </c:pt>
            </c:numLit>
          </c:val>
          <c:extLst>
            <c:ext xmlns:c16="http://schemas.microsoft.com/office/drawing/2014/chart" uri="{C3380CC4-5D6E-409C-BE32-E72D297353CC}">
              <c16:uniqueId val="{00000008-A7FE-4356-AA2F-537048BA2B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25356032"/>
        <c:axId val="124425856"/>
      </c:barChart>
      <c:catAx>
        <c:axId val="125356032"/>
        <c:scaling>
          <c:orientation val="minMax"/>
        </c:scaling>
        <c:delete val="1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ar-SY"/>
                  <a:t>1992         1993        1995        1998         1999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majorTickMark val="out"/>
        <c:minorTickMark val="none"/>
        <c:tickLblPos val="nextTo"/>
        <c:crossAx val="124425856"/>
        <c:crosses val="autoZero"/>
        <c:auto val="1"/>
        <c:lblAlgn val="ctr"/>
        <c:lblOffset val="100"/>
        <c:noMultiLvlLbl val="0"/>
      </c:catAx>
      <c:valAx>
        <c:axId val="1244258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3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ar-SY"/>
                  <a:t>القيمة (ألف ليرة)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ar-SY"/>
          </a:p>
        </c:txPr>
        <c:crossAx val="125356032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3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ar-SY"/>
    </a:p>
  </c:txPr>
  <c:printSettings>
    <c:headerFooter alignWithMargins="0"/>
    <c:pageMargins b="1" l="0.75" r="0.75" t="1" header="0.5" footer="0.5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ar-S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4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ar-SY"/>
              <a:t>مخطط بياني يبين تطور الرواتب والأجور
 في القطاع الصناعي للأعوام  1992 - 1999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1992</c:v>
          </c:tx>
          <c:spPr>
            <a:pattFill prst="dkHorz">
              <a:fgClr>
                <a:srgbClr val="9999FF"/>
              </a:fgClr>
              <a:bgClr>
                <a:srgbClr val="FFFFFF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Lit>
              <c:formatCode>General</c:formatCode>
              <c:ptCount val="1"/>
              <c:pt idx="0">
                <c:v>2749298</c:v>
              </c:pt>
            </c:numLit>
          </c:val>
          <c:extLst>
            <c:ext xmlns:c16="http://schemas.microsoft.com/office/drawing/2014/chart" uri="{C3380CC4-5D6E-409C-BE32-E72D297353CC}">
              <c16:uniqueId val="{00000000-F22B-434C-B228-35DDC56518F0}"/>
            </c:ext>
          </c:extLst>
        </c:ser>
        <c:ser>
          <c:idx val="1"/>
          <c:order val="1"/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Lit>
              <c:formatCode>General</c:formatCode>
              <c:ptCount val="1"/>
              <c:pt idx="0">
                <c:v>1</c:v>
              </c:pt>
            </c:numLit>
          </c:val>
          <c:extLst>
            <c:ext xmlns:c16="http://schemas.microsoft.com/office/drawing/2014/chart" uri="{C3380CC4-5D6E-409C-BE32-E72D297353CC}">
              <c16:uniqueId val="{00000001-F22B-434C-B228-35DDC56518F0}"/>
            </c:ext>
          </c:extLst>
        </c:ser>
        <c:ser>
          <c:idx val="2"/>
          <c:order val="2"/>
          <c:tx>
            <c:v>1993</c:v>
          </c:tx>
          <c:spPr>
            <a:pattFill prst="solidDmnd">
              <a:fgClr>
                <a:srgbClr val="FFFFCC"/>
              </a:fgClr>
              <a:bgClr>
                <a:srgbClr val="FFFFFF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Lit>
              <c:formatCode>General</c:formatCode>
              <c:ptCount val="1"/>
              <c:pt idx="0">
                <c:v>3424006</c:v>
              </c:pt>
            </c:numLit>
          </c:val>
          <c:extLst>
            <c:ext xmlns:c16="http://schemas.microsoft.com/office/drawing/2014/chart" uri="{C3380CC4-5D6E-409C-BE32-E72D297353CC}">
              <c16:uniqueId val="{00000002-F22B-434C-B228-35DDC56518F0}"/>
            </c:ext>
          </c:extLst>
        </c:ser>
        <c:ser>
          <c:idx val="3"/>
          <c:order val="3"/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Lit>
              <c:formatCode>General</c:formatCode>
              <c:ptCount val="1"/>
              <c:pt idx="0">
                <c:v>1</c:v>
              </c:pt>
            </c:numLit>
          </c:val>
          <c:extLst>
            <c:ext xmlns:c16="http://schemas.microsoft.com/office/drawing/2014/chart" uri="{C3380CC4-5D6E-409C-BE32-E72D297353CC}">
              <c16:uniqueId val="{00000003-F22B-434C-B228-35DDC56518F0}"/>
            </c:ext>
          </c:extLst>
        </c:ser>
        <c:ser>
          <c:idx val="4"/>
          <c:order val="4"/>
          <c:tx>
            <c:v>1995</c:v>
          </c:tx>
          <c:spPr>
            <a:pattFill prst="lgCheck">
              <a:fgClr>
                <a:srgbClr val="660066"/>
              </a:fgClr>
              <a:bgClr>
                <a:srgbClr val="FFFFFF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Lit>
              <c:formatCode>General</c:formatCode>
              <c:ptCount val="1"/>
              <c:pt idx="0">
                <c:v>5240275</c:v>
              </c:pt>
            </c:numLit>
          </c:val>
          <c:extLst>
            <c:ext xmlns:c16="http://schemas.microsoft.com/office/drawing/2014/chart" uri="{C3380CC4-5D6E-409C-BE32-E72D297353CC}">
              <c16:uniqueId val="{00000004-F22B-434C-B228-35DDC56518F0}"/>
            </c:ext>
          </c:extLst>
        </c:ser>
        <c:ser>
          <c:idx val="5"/>
          <c:order val="5"/>
          <c:spPr>
            <a:solidFill>
              <a:srgbClr val="FF8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Lit>
              <c:formatCode>General</c:formatCode>
              <c:ptCount val="1"/>
              <c:pt idx="0">
                <c:v>1</c:v>
              </c:pt>
            </c:numLit>
          </c:val>
          <c:extLst>
            <c:ext xmlns:c16="http://schemas.microsoft.com/office/drawing/2014/chart" uri="{C3380CC4-5D6E-409C-BE32-E72D297353CC}">
              <c16:uniqueId val="{00000005-F22B-434C-B228-35DDC56518F0}"/>
            </c:ext>
          </c:extLst>
        </c:ser>
        <c:ser>
          <c:idx val="6"/>
          <c:order val="6"/>
          <c:tx>
            <c:v>1998</c:v>
          </c:tx>
          <c:spPr>
            <a:pattFill prst="horzBrick">
              <a:fgClr>
                <a:srgbClr val="0066CC"/>
              </a:fgClr>
              <a:bgClr>
                <a:srgbClr val="FFFFFF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Lit>
              <c:formatCode>General</c:formatCode>
              <c:ptCount val="1"/>
              <c:pt idx="0">
                <c:v>7561679</c:v>
              </c:pt>
            </c:numLit>
          </c:val>
          <c:extLst>
            <c:ext xmlns:c16="http://schemas.microsoft.com/office/drawing/2014/chart" uri="{C3380CC4-5D6E-409C-BE32-E72D297353CC}">
              <c16:uniqueId val="{00000006-F22B-434C-B228-35DDC56518F0}"/>
            </c:ext>
          </c:extLst>
        </c:ser>
        <c:ser>
          <c:idx val="7"/>
          <c:order val="7"/>
          <c:spPr>
            <a:solidFill>
              <a:srgbClr val="CCCC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Lit>
              <c:formatCode>General</c:formatCode>
              <c:ptCount val="1"/>
              <c:pt idx="0">
                <c:v>1</c:v>
              </c:pt>
            </c:numLit>
          </c:val>
          <c:extLst>
            <c:ext xmlns:c16="http://schemas.microsoft.com/office/drawing/2014/chart" uri="{C3380CC4-5D6E-409C-BE32-E72D297353CC}">
              <c16:uniqueId val="{00000007-F22B-434C-B228-35DDC56518F0}"/>
            </c:ext>
          </c:extLst>
        </c:ser>
        <c:ser>
          <c:idx val="8"/>
          <c:order val="8"/>
          <c:tx>
            <c:v>1999</c:v>
          </c:tx>
          <c:spPr>
            <a:pattFill prst="narVert">
              <a:fgClr>
                <a:srgbClr val="000080"/>
              </a:fgClr>
              <a:bgClr>
                <a:srgbClr val="FFFFFF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Lit>
              <c:formatCode>General</c:formatCode>
              <c:ptCount val="1"/>
              <c:pt idx="0">
                <c:v>7650374</c:v>
              </c:pt>
            </c:numLit>
          </c:val>
          <c:extLst>
            <c:ext xmlns:c16="http://schemas.microsoft.com/office/drawing/2014/chart" uri="{C3380CC4-5D6E-409C-BE32-E72D297353CC}">
              <c16:uniqueId val="{00000008-F22B-434C-B228-35DDC56518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8005248"/>
        <c:axId val="124775808"/>
      </c:barChart>
      <c:catAx>
        <c:axId val="78005248"/>
        <c:scaling>
          <c:orientation val="minMax"/>
        </c:scaling>
        <c:delete val="1"/>
        <c:axPos val="b"/>
        <c:title>
          <c:tx>
            <c:rich>
              <a:bodyPr/>
              <a:lstStyle/>
              <a:p>
                <a:pPr>
                  <a:defRPr sz="5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ar-SY"/>
                  <a:t>1992      1993       1995        1998       1999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majorTickMark val="out"/>
        <c:minorTickMark val="none"/>
        <c:tickLblPos val="nextTo"/>
        <c:crossAx val="124775808"/>
        <c:crosses val="autoZero"/>
        <c:auto val="1"/>
        <c:lblAlgn val="ctr"/>
        <c:lblOffset val="100"/>
        <c:noMultiLvlLbl val="0"/>
      </c:catAx>
      <c:valAx>
        <c:axId val="1247758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2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ar-SY"/>
                  <a:t>القيمة ( ألف ليرة 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ar-SY"/>
          </a:p>
        </c:txPr>
        <c:crossAx val="78005248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3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ar-SY"/>
    </a:p>
  </c:txPr>
  <c:printSettings>
    <c:headerFooter alignWithMargins="0"/>
    <c:pageMargins b="1" l="0.75" r="0.75" t="1" header="0.5" footer="0.5"/>
    <c:pageSetup paperSize="9" orientation="landscape"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ar-S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rtl="0">
              <a:defRPr sz="1280" b="1"/>
            </a:pPr>
            <a:r>
              <a:rPr lang="ar-SA" sz="1280" b="1"/>
              <a:t>مخطط بياني يبين تطور </a:t>
            </a:r>
            <a:r>
              <a:rPr lang="ar-SY" sz="1280" b="1"/>
              <a:t>الإنتاج</a:t>
            </a:r>
            <a:r>
              <a:rPr lang="ar-SY" sz="1280" b="1" baseline="0"/>
              <a:t> </a:t>
            </a:r>
            <a:r>
              <a:rPr lang="ar-SA" sz="1280" b="1"/>
              <a:t>في القطاع الصناعي الخاص </a:t>
            </a:r>
          </a:p>
          <a:p>
            <a:pPr rtl="0">
              <a:defRPr sz="1280" b="1"/>
            </a:pPr>
            <a:r>
              <a:rPr lang="ar-SA" sz="1280" b="1"/>
              <a:t>للأعوام </a:t>
            </a:r>
            <a:r>
              <a:rPr lang="ar-SY" sz="1280" b="1"/>
              <a:t>2015</a:t>
            </a:r>
            <a:r>
              <a:rPr lang="ar-SY" sz="1280" b="1" baseline="0"/>
              <a:t> - 2020</a:t>
            </a:r>
            <a:endParaRPr lang="ar-SA" sz="1280" b="1"/>
          </a:p>
        </c:rich>
      </c:tx>
      <c:layout>
        <c:manualLayout>
          <c:xMode val="edge"/>
          <c:yMode val="edge"/>
          <c:x val="0.14338007214338849"/>
          <c:y val="2.547770700636942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2.2012612416182097E-2"/>
          <c:y val="0.21656050955414013"/>
          <c:w val="0.75949651590136014"/>
          <c:h val="0.59554140127388533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pattFill prst="ltVert">
                <a:fgClr>
                  <a:srgbClr val="9999FF"/>
                </a:fgClr>
                <a:bgClr>
                  <a:srgbClr val="FFFFFF"/>
                </a:bgClr>
              </a:patt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AA03-4BC4-9685-133ACCA43DFC}"/>
              </c:ext>
            </c:extLst>
          </c:dPt>
          <c:dPt>
            <c:idx val="1"/>
            <c:invertIfNegative val="0"/>
            <c:bubble3D val="0"/>
            <c:spPr>
              <a:pattFill prst="horzBrick">
                <a:fgClr>
                  <a:srgbClr val="993366"/>
                </a:fgClr>
                <a:bgClr>
                  <a:srgbClr val="FFFFFF"/>
                </a:bgClr>
              </a:patt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AA03-4BC4-9685-133ACCA43DFC}"/>
              </c:ext>
            </c:extLst>
          </c:dPt>
          <c:dPt>
            <c:idx val="2"/>
            <c:invertIfNegative val="0"/>
            <c:bubble3D val="0"/>
            <c:spPr>
              <a:pattFill prst="lgCheck">
                <a:fgClr>
                  <a:srgbClr val="333399"/>
                </a:fgClr>
                <a:bgClr>
                  <a:srgbClr val="FFFFFF"/>
                </a:bgClr>
              </a:patt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AA03-4BC4-9685-133ACCA43DFC}"/>
              </c:ext>
            </c:extLst>
          </c:dPt>
          <c:dPt>
            <c:idx val="3"/>
            <c:invertIfNegative val="0"/>
            <c:bubble3D val="0"/>
            <c:spPr>
              <a:pattFill prst="dkUpDiag">
                <a:fgClr>
                  <a:srgbClr val="008080"/>
                </a:fgClr>
                <a:bgClr>
                  <a:srgbClr val="FFFFFF"/>
                </a:bgClr>
              </a:patt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AA03-4BC4-9685-133ACCA43DFC}"/>
              </c:ext>
            </c:extLst>
          </c:dPt>
          <c:dPt>
            <c:idx val="4"/>
            <c:invertIfNegative val="0"/>
            <c:bubble3D val="0"/>
            <c:spPr>
              <a:pattFill prst="narHorz">
                <a:fgClr>
                  <a:srgbClr val="9999FF"/>
                </a:fgClr>
                <a:bgClr>
                  <a:schemeClr val="bg1"/>
                </a:bgClr>
              </a:patt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AA03-4BC4-9685-133ACCA43DFC}"/>
              </c:ext>
            </c:extLst>
          </c:dPt>
          <c:cat>
            <c:numRef>
              <c:f>'مخطط 3'!$C$8:$C$12</c:f>
              <c:numCache>
                <c:formatCode>General</c:formatCode>
                <c:ptCount val="5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2019</c:v>
                </c:pt>
                <c:pt idx="4">
                  <c:v>2020</c:v>
                </c:pt>
              </c:numCache>
            </c:numRef>
          </c:cat>
          <c:val>
            <c:numRef>
              <c:f>'مخطط 3'!$B$8:$B$12</c:f>
              <c:numCache>
                <c:formatCode>General</c:formatCode>
                <c:ptCount val="5"/>
                <c:pt idx="0">
                  <c:v>1052207</c:v>
                </c:pt>
                <c:pt idx="1">
                  <c:v>1023173</c:v>
                </c:pt>
                <c:pt idx="2">
                  <c:v>1174173</c:v>
                </c:pt>
                <c:pt idx="3">
                  <c:v>1712152</c:v>
                </c:pt>
                <c:pt idx="4">
                  <c:v>11934890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A03-4BC4-9685-133ACCA43D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8004736"/>
        <c:axId val="124778112"/>
      </c:barChart>
      <c:catAx>
        <c:axId val="78004736"/>
        <c:scaling>
          <c:orientation val="maxMin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 rtl="1">
              <a:defRPr/>
            </a:pPr>
            <a:endParaRPr lang="ar-SY"/>
          </a:p>
        </c:txPr>
        <c:crossAx val="1247781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4778112"/>
        <c:scaling>
          <c:orientation val="minMax"/>
        </c:scaling>
        <c:delete val="0"/>
        <c:axPos val="r"/>
        <c:title>
          <c:tx>
            <c:rich>
              <a:bodyPr/>
              <a:lstStyle/>
              <a:p>
                <a:pPr>
                  <a:defRPr/>
                </a:pPr>
                <a:r>
                  <a:rPr lang="ar-SY"/>
                  <a:t>القيمة ( مليون ليرة )</a:t>
                </a:r>
              </a:p>
            </c:rich>
          </c:tx>
          <c:layout>
            <c:manualLayout>
              <c:xMode val="edge"/>
              <c:yMode val="edge"/>
              <c:x val="0.94025311007247081"/>
              <c:y val="0.350318471337579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 rtl="1">
              <a:defRPr/>
            </a:pPr>
            <a:endParaRPr lang="ar-SY"/>
          </a:p>
        </c:txPr>
        <c:crossAx val="78004736"/>
        <c:crosses val="autoZero"/>
        <c:crossBetween val="between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8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ar-SY"/>
    </a:p>
  </c:txPr>
  <c:printSettings>
    <c:headerFooter alignWithMargins="0"/>
    <c:pageMargins b="1" l="0.75" r="0.75" t="1" header="0.5" footer="0.5"/>
    <c:pageSetup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ar-S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rtl="1">
              <a:defRPr sz="1280" b="1"/>
            </a:pPr>
            <a:r>
              <a:rPr lang="ar-SA" sz="1280" b="1"/>
              <a:t>مخطط بياني يبين تطور </a:t>
            </a:r>
            <a:r>
              <a:rPr lang="ar-SY" sz="1280" b="1"/>
              <a:t>المستلزمات </a:t>
            </a:r>
            <a:r>
              <a:rPr lang="ar-SA" sz="1280" b="1"/>
              <a:t>في القطاع الصناعي الخاص</a:t>
            </a:r>
          </a:p>
          <a:p>
            <a:pPr rtl="1">
              <a:defRPr sz="1280" b="1"/>
            </a:pPr>
            <a:r>
              <a:rPr lang="ar-SA" sz="1280" b="1" i="0" u="none" strike="noStrike" kern="1200" baseline="0">
                <a:solidFill>
                  <a:srgbClr val="000000"/>
                </a:solidFill>
                <a:latin typeface="Arial"/>
                <a:ea typeface="Arial"/>
                <a:cs typeface="Arial"/>
              </a:rPr>
              <a:t>للأعوام </a:t>
            </a:r>
            <a:r>
              <a:rPr lang="ar-SY" sz="1280" b="1" i="0" u="none" strike="noStrike" kern="1200" baseline="0">
                <a:solidFill>
                  <a:srgbClr val="000000"/>
                </a:solidFill>
                <a:latin typeface="Arial"/>
                <a:ea typeface="Arial"/>
                <a:cs typeface="Arial"/>
              </a:rPr>
              <a:t>2015 - 2020</a:t>
            </a:r>
          </a:p>
        </c:rich>
      </c:tx>
      <c:layout>
        <c:manualLayout>
          <c:xMode val="edge"/>
          <c:yMode val="edge"/>
          <c:x val="0.10654659570494"/>
          <c:y val="2.824109828702337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2.2012612416182097E-2"/>
          <c:y val="0.24687500000000001"/>
          <c:w val="0.72647754560937527"/>
          <c:h val="0.60312500000000002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pattFill prst="ltVert">
                <a:fgClr>
                  <a:srgbClr val="9999FF"/>
                </a:fgClr>
                <a:bgClr>
                  <a:srgbClr val="FFFFFF"/>
                </a:bgClr>
              </a:patt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08ED-4A04-A782-B5CED2FBBEA2}"/>
              </c:ext>
            </c:extLst>
          </c:dPt>
          <c:dPt>
            <c:idx val="1"/>
            <c:invertIfNegative val="0"/>
            <c:bubble3D val="0"/>
            <c:spPr>
              <a:pattFill prst="horzBrick">
                <a:fgClr>
                  <a:srgbClr val="993366"/>
                </a:fgClr>
                <a:bgClr>
                  <a:srgbClr val="FFFFFF"/>
                </a:bgClr>
              </a:patt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08ED-4A04-A782-B5CED2FBBEA2}"/>
              </c:ext>
            </c:extLst>
          </c:dPt>
          <c:dPt>
            <c:idx val="2"/>
            <c:invertIfNegative val="0"/>
            <c:bubble3D val="0"/>
            <c:spPr>
              <a:pattFill prst="lgCheck">
                <a:fgClr>
                  <a:srgbClr val="333399"/>
                </a:fgClr>
                <a:bgClr>
                  <a:srgbClr val="FFFFFF"/>
                </a:bgClr>
              </a:patt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08ED-4A04-A782-B5CED2FBBEA2}"/>
              </c:ext>
            </c:extLst>
          </c:dPt>
          <c:dPt>
            <c:idx val="3"/>
            <c:invertIfNegative val="0"/>
            <c:bubble3D val="0"/>
            <c:spPr>
              <a:pattFill prst="dkUpDiag">
                <a:fgClr>
                  <a:srgbClr val="008080"/>
                </a:fgClr>
                <a:bgClr>
                  <a:srgbClr val="FFFFFF"/>
                </a:bgClr>
              </a:patt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08ED-4A04-A782-B5CED2FBBEA2}"/>
              </c:ext>
            </c:extLst>
          </c:dPt>
          <c:dPt>
            <c:idx val="4"/>
            <c:invertIfNegative val="0"/>
            <c:bubble3D val="0"/>
            <c:spPr>
              <a:pattFill prst="narHorz">
                <a:fgClr>
                  <a:srgbClr val="9999FF"/>
                </a:fgClr>
                <a:bgClr>
                  <a:schemeClr val="bg1"/>
                </a:bgClr>
              </a:patt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08ED-4A04-A782-B5CED2FBBEA2}"/>
              </c:ext>
            </c:extLst>
          </c:dPt>
          <c:cat>
            <c:numRef>
              <c:f>'مخطط 3'!$C$23:$C$27</c:f>
              <c:numCache>
                <c:formatCode>General</c:formatCode>
                <c:ptCount val="5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2019</c:v>
                </c:pt>
                <c:pt idx="4">
                  <c:v>2020</c:v>
                </c:pt>
              </c:numCache>
            </c:numRef>
          </c:cat>
          <c:val>
            <c:numRef>
              <c:f>'مخطط 3'!$B$23:$B$27</c:f>
              <c:numCache>
                <c:formatCode>0</c:formatCode>
                <c:ptCount val="5"/>
                <c:pt idx="0">
                  <c:v>690089</c:v>
                </c:pt>
                <c:pt idx="1">
                  <c:v>770048</c:v>
                </c:pt>
                <c:pt idx="2">
                  <c:v>755145</c:v>
                </c:pt>
                <c:pt idx="3">
                  <c:v>1133548</c:v>
                </c:pt>
                <c:pt idx="4" formatCode="General">
                  <c:v>8834701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8ED-4A04-A782-B5CED2FBBE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21176576"/>
        <c:axId val="124779840"/>
      </c:barChart>
      <c:catAx>
        <c:axId val="121176576"/>
        <c:scaling>
          <c:orientation val="maxMin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 rtl="1">
              <a:defRPr/>
            </a:pPr>
            <a:endParaRPr lang="ar-SY"/>
          </a:p>
        </c:txPr>
        <c:crossAx val="1247798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4779840"/>
        <c:scaling>
          <c:orientation val="minMax"/>
        </c:scaling>
        <c:delete val="0"/>
        <c:axPos val="r"/>
        <c:title>
          <c:tx>
            <c:rich>
              <a:bodyPr/>
              <a:lstStyle/>
              <a:p>
                <a:pPr>
                  <a:defRPr/>
                </a:pPr>
                <a:r>
                  <a:rPr lang="ar-SY"/>
                  <a:t>القيمة (مليون ليرة)</a:t>
                </a:r>
              </a:p>
            </c:rich>
          </c:tx>
          <c:layout>
            <c:manualLayout>
              <c:xMode val="edge"/>
              <c:yMode val="edge"/>
              <c:x val="0.94025295683510246"/>
              <c:y val="0.3874999587315736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 rtl="1">
              <a:defRPr/>
            </a:pPr>
            <a:endParaRPr lang="ar-SY"/>
          </a:p>
        </c:txPr>
        <c:crossAx val="121176576"/>
        <c:crosses val="autoZero"/>
        <c:crossBetween val="between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8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ar-SY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ar-S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4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ar-SY"/>
              <a:t>مخطط بياني يبين تطور رأس المال المستثمر 
 في القطاع الصناعي للأعوام  1992 - 1999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1992</c:v>
          </c:tx>
          <c:spPr>
            <a:pattFill prst="dkHorz">
              <a:fgClr>
                <a:srgbClr val="9999FF"/>
              </a:fgClr>
              <a:bgClr>
                <a:srgbClr val="FFFFFF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Lit>
              <c:formatCode>General</c:formatCode>
              <c:ptCount val="1"/>
              <c:pt idx="0">
                <c:v>20477078</c:v>
              </c:pt>
            </c:numLit>
          </c:val>
          <c:extLst>
            <c:ext xmlns:c16="http://schemas.microsoft.com/office/drawing/2014/chart" uri="{C3380CC4-5D6E-409C-BE32-E72D297353CC}">
              <c16:uniqueId val="{00000000-D36A-4D4C-ABC8-6707E231594C}"/>
            </c:ext>
          </c:extLst>
        </c:ser>
        <c:ser>
          <c:idx val="1"/>
          <c:order val="1"/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Lit>
              <c:formatCode>General</c:formatCode>
              <c:ptCount val="1"/>
              <c:pt idx="0">
                <c:v>1</c:v>
              </c:pt>
            </c:numLit>
          </c:val>
          <c:extLst>
            <c:ext xmlns:c16="http://schemas.microsoft.com/office/drawing/2014/chart" uri="{C3380CC4-5D6E-409C-BE32-E72D297353CC}">
              <c16:uniqueId val="{00000001-D36A-4D4C-ABC8-6707E231594C}"/>
            </c:ext>
          </c:extLst>
        </c:ser>
        <c:ser>
          <c:idx val="2"/>
          <c:order val="2"/>
          <c:tx>
            <c:v>1993</c:v>
          </c:tx>
          <c:spPr>
            <a:pattFill prst="solidDmnd">
              <a:fgClr>
                <a:srgbClr val="FFFFCC"/>
              </a:fgClr>
              <a:bgClr>
                <a:srgbClr val="FFFFFF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Lit>
              <c:formatCode>General</c:formatCode>
              <c:ptCount val="1"/>
              <c:pt idx="0">
                <c:v>26019181</c:v>
              </c:pt>
            </c:numLit>
          </c:val>
          <c:extLst>
            <c:ext xmlns:c16="http://schemas.microsoft.com/office/drawing/2014/chart" uri="{C3380CC4-5D6E-409C-BE32-E72D297353CC}">
              <c16:uniqueId val="{00000002-D36A-4D4C-ABC8-6707E231594C}"/>
            </c:ext>
          </c:extLst>
        </c:ser>
        <c:ser>
          <c:idx val="3"/>
          <c:order val="3"/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Lit>
              <c:formatCode>General</c:formatCode>
              <c:ptCount val="1"/>
              <c:pt idx="0">
                <c:v>1</c:v>
              </c:pt>
            </c:numLit>
          </c:val>
          <c:extLst>
            <c:ext xmlns:c16="http://schemas.microsoft.com/office/drawing/2014/chart" uri="{C3380CC4-5D6E-409C-BE32-E72D297353CC}">
              <c16:uniqueId val="{00000003-D36A-4D4C-ABC8-6707E231594C}"/>
            </c:ext>
          </c:extLst>
        </c:ser>
        <c:ser>
          <c:idx val="4"/>
          <c:order val="4"/>
          <c:tx>
            <c:v>1995</c:v>
          </c:tx>
          <c:spPr>
            <a:pattFill prst="lgCheck">
              <a:fgClr>
                <a:srgbClr val="660066"/>
              </a:fgClr>
              <a:bgClr>
                <a:srgbClr val="FFFFFF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Lit>
              <c:formatCode>General</c:formatCode>
              <c:ptCount val="1"/>
              <c:pt idx="0">
                <c:v>56947174</c:v>
              </c:pt>
            </c:numLit>
          </c:val>
          <c:extLst>
            <c:ext xmlns:c16="http://schemas.microsoft.com/office/drawing/2014/chart" uri="{C3380CC4-5D6E-409C-BE32-E72D297353CC}">
              <c16:uniqueId val="{00000004-D36A-4D4C-ABC8-6707E231594C}"/>
            </c:ext>
          </c:extLst>
        </c:ser>
        <c:ser>
          <c:idx val="5"/>
          <c:order val="5"/>
          <c:spPr>
            <a:solidFill>
              <a:srgbClr val="FF8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Lit>
              <c:formatCode>General</c:formatCode>
              <c:ptCount val="1"/>
              <c:pt idx="0">
                <c:v>1</c:v>
              </c:pt>
            </c:numLit>
          </c:val>
          <c:extLst>
            <c:ext xmlns:c16="http://schemas.microsoft.com/office/drawing/2014/chart" uri="{C3380CC4-5D6E-409C-BE32-E72D297353CC}">
              <c16:uniqueId val="{00000005-D36A-4D4C-ABC8-6707E231594C}"/>
            </c:ext>
          </c:extLst>
        </c:ser>
        <c:ser>
          <c:idx val="6"/>
          <c:order val="6"/>
          <c:tx>
            <c:v>1998</c:v>
          </c:tx>
          <c:spPr>
            <a:pattFill prst="horzBrick">
              <a:fgClr>
                <a:srgbClr val="0066CC"/>
              </a:fgClr>
              <a:bgClr>
                <a:srgbClr val="FFFFFF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Lit>
              <c:formatCode>General</c:formatCode>
              <c:ptCount val="1"/>
              <c:pt idx="0">
                <c:v>87677323</c:v>
              </c:pt>
            </c:numLit>
          </c:val>
          <c:extLst>
            <c:ext xmlns:c16="http://schemas.microsoft.com/office/drawing/2014/chart" uri="{C3380CC4-5D6E-409C-BE32-E72D297353CC}">
              <c16:uniqueId val="{00000006-D36A-4D4C-ABC8-6707E231594C}"/>
            </c:ext>
          </c:extLst>
        </c:ser>
        <c:ser>
          <c:idx val="7"/>
          <c:order val="7"/>
          <c:spPr>
            <a:solidFill>
              <a:srgbClr val="CCCC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Lit>
              <c:formatCode>General</c:formatCode>
              <c:ptCount val="1"/>
              <c:pt idx="0">
                <c:v>1</c:v>
              </c:pt>
            </c:numLit>
          </c:val>
          <c:extLst>
            <c:ext xmlns:c16="http://schemas.microsoft.com/office/drawing/2014/chart" uri="{C3380CC4-5D6E-409C-BE32-E72D297353CC}">
              <c16:uniqueId val="{00000007-D36A-4D4C-ABC8-6707E231594C}"/>
            </c:ext>
          </c:extLst>
        </c:ser>
        <c:ser>
          <c:idx val="8"/>
          <c:order val="8"/>
          <c:tx>
            <c:v>1999</c:v>
          </c:tx>
          <c:spPr>
            <a:pattFill prst="narVert">
              <a:fgClr>
                <a:srgbClr val="000080"/>
              </a:fgClr>
              <a:bgClr>
                <a:srgbClr val="FFFFFF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Lit>
              <c:formatCode>General</c:formatCode>
              <c:ptCount val="1"/>
              <c:pt idx="0">
                <c:v>89712415</c:v>
              </c:pt>
            </c:numLit>
          </c:val>
          <c:extLst>
            <c:ext xmlns:c16="http://schemas.microsoft.com/office/drawing/2014/chart" uri="{C3380CC4-5D6E-409C-BE32-E72D297353CC}">
              <c16:uniqueId val="{00000008-D36A-4D4C-ABC8-6707E23159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21712640"/>
        <c:axId val="121274944"/>
      </c:barChart>
      <c:catAx>
        <c:axId val="121712640"/>
        <c:scaling>
          <c:orientation val="minMax"/>
        </c:scaling>
        <c:delete val="1"/>
        <c:axPos val="b"/>
        <c:title>
          <c:tx>
            <c:rich>
              <a:bodyPr/>
              <a:lstStyle/>
              <a:p>
                <a:pPr>
                  <a:defRPr sz="4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ar-SY"/>
                  <a:t>1992     1993      1995         1998         1999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majorTickMark val="out"/>
        <c:minorTickMark val="none"/>
        <c:tickLblPos val="nextTo"/>
        <c:crossAx val="121274944"/>
        <c:crosses val="autoZero"/>
        <c:auto val="1"/>
        <c:lblAlgn val="ctr"/>
        <c:lblOffset val="100"/>
        <c:noMultiLvlLbl val="0"/>
      </c:catAx>
      <c:valAx>
        <c:axId val="1212749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4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ar-SY"/>
                  <a:t>القيمة ( ألف ليرة 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4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ar-SY"/>
          </a:p>
        </c:txPr>
        <c:crossAx val="121712640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3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ar-SY"/>
    </a:p>
  </c:txPr>
  <c:printSettings>
    <c:headerFooter alignWithMargins="0"/>
    <c:pageMargins b="1" l="0.75" r="0.75" t="1" header="0.5" footer="0.5"/>
    <c:pageSetup paperSize="9" orientation="landscape"/>
  </c:printSettings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ar-S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4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ar-SY"/>
              <a:t>مخطط بياني يبين تطورعدد العاملين في القطاع الصناعي
 للأعوام  1992 - 1999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1992</c:v>
          </c:tx>
          <c:spPr>
            <a:pattFill prst="dkHorz">
              <a:fgClr>
                <a:srgbClr val="9999FF"/>
              </a:fgClr>
              <a:bgClr>
                <a:srgbClr val="FFFFFF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Lit>
              <c:formatCode>General</c:formatCode>
              <c:ptCount val="1"/>
              <c:pt idx="0">
                <c:v>143770</c:v>
              </c:pt>
            </c:numLit>
          </c:val>
          <c:extLst>
            <c:ext xmlns:c16="http://schemas.microsoft.com/office/drawing/2014/chart" uri="{C3380CC4-5D6E-409C-BE32-E72D297353CC}">
              <c16:uniqueId val="{00000000-C22F-4F99-8216-1F64D4C9BC79}"/>
            </c:ext>
          </c:extLst>
        </c:ser>
        <c:ser>
          <c:idx val="1"/>
          <c:order val="1"/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Lit>
              <c:formatCode>General</c:formatCode>
              <c:ptCount val="1"/>
              <c:pt idx="0">
                <c:v>1</c:v>
              </c:pt>
            </c:numLit>
          </c:val>
          <c:extLst>
            <c:ext xmlns:c16="http://schemas.microsoft.com/office/drawing/2014/chart" uri="{C3380CC4-5D6E-409C-BE32-E72D297353CC}">
              <c16:uniqueId val="{00000001-C22F-4F99-8216-1F64D4C9BC79}"/>
            </c:ext>
          </c:extLst>
        </c:ser>
        <c:ser>
          <c:idx val="2"/>
          <c:order val="2"/>
          <c:tx>
            <c:v>1993</c:v>
          </c:tx>
          <c:spPr>
            <a:pattFill prst="solidDmnd">
              <a:fgClr>
                <a:srgbClr val="FFFFCC"/>
              </a:fgClr>
              <a:bgClr>
                <a:srgbClr val="FFFFFF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Lit>
              <c:formatCode>General</c:formatCode>
              <c:ptCount val="1"/>
              <c:pt idx="0">
                <c:v>153901</c:v>
              </c:pt>
            </c:numLit>
          </c:val>
          <c:extLst>
            <c:ext xmlns:c16="http://schemas.microsoft.com/office/drawing/2014/chart" uri="{C3380CC4-5D6E-409C-BE32-E72D297353CC}">
              <c16:uniqueId val="{00000002-C22F-4F99-8216-1F64D4C9BC79}"/>
            </c:ext>
          </c:extLst>
        </c:ser>
        <c:ser>
          <c:idx val="3"/>
          <c:order val="3"/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Lit>
              <c:formatCode>General</c:formatCode>
              <c:ptCount val="1"/>
              <c:pt idx="0">
                <c:v>1</c:v>
              </c:pt>
            </c:numLit>
          </c:val>
          <c:extLst>
            <c:ext xmlns:c16="http://schemas.microsoft.com/office/drawing/2014/chart" uri="{C3380CC4-5D6E-409C-BE32-E72D297353CC}">
              <c16:uniqueId val="{00000003-C22F-4F99-8216-1F64D4C9BC79}"/>
            </c:ext>
          </c:extLst>
        </c:ser>
        <c:ser>
          <c:idx val="4"/>
          <c:order val="4"/>
          <c:tx>
            <c:v>1995</c:v>
          </c:tx>
          <c:spPr>
            <a:pattFill prst="lgCheck">
              <a:fgClr>
                <a:srgbClr val="660066"/>
              </a:fgClr>
              <a:bgClr>
                <a:srgbClr val="FFFFFF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Lit>
              <c:formatCode>General</c:formatCode>
              <c:ptCount val="1"/>
              <c:pt idx="0">
                <c:v>214425</c:v>
              </c:pt>
            </c:numLit>
          </c:val>
          <c:extLst>
            <c:ext xmlns:c16="http://schemas.microsoft.com/office/drawing/2014/chart" uri="{C3380CC4-5D6E-409C-BE32-E72D297353CC}">
              <c16:uniqueId val="{00000004-C22F-4F99-8216-1F64D4C9BC79}"/>
            </c:ext>
          </c:extLst>
        </c:ser>
        <c:ser>
          <c:idx val="5"/>
          <c:order val="5"/>
          <c:spPr>
            <a:solidFill>
              <a:srgbClr val="FF8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Lit>
              <c:formatCode>General</c:formatCode>
              <c:ptCount val="1"/>
              <c:pt idx="0">
                <c:v>1</c:v>
              </c:pt>
            </c:numLit>
          </c:val>
          <c:extLst>
            <c:ext xmlns:c16="http://schemas.microsoft.com/office/drawing/2014/chart" uri="{C3380CC4-5D6E-409C-BE32-E72D297353CC}">
              <c16:uniqueId val="{00000005-C22F-4F99-8216-1F64D4C9BC79}"/>
            </c:ext>
          </c:extLst>
        </c:ser>
        <c:ser>
          <c:idx val="6"/>
          <c:order val="6"/>
          <c:tx>
            <c:v>1998</c:v>
          </c:tx>
          <c:spPr>
            <a:pattFill prst="horzBrick">
              <a:fgClr>
                <a:srgbClr val="0066CC"/>
              </a:fgClr>
              <a:bgClr>
                <a:srgbClr val="FFFFFF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Lit>
              <c:formatCode>General</c:formatCode>
              <c:ptCount val="1"/>
              <c:pt idx="0">
                <c:v>276682</c:v>
              </c:pt>
            </c:numLit>
          </c:val>
          <c:extLst>
            <c:ext xmlns:c16="http://schemas.microsoft.com/office/drawing/2014/chart" uri="{C3380CC4-5D6E-409C-BE32-E72D297353CC}">
              <c16:uniqueId val="{00000006-C22F-4F99-8216-1F64D4C9BC79}"/>
            </c:ext>
          </c:extLst>
        </c:ser>
        <c:ser>
          <c:idx val="7"/>
          <c:order val="7"/>
          <c:spPr>
            <a:solidFill>
              <a:srgbClr val="CCCC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Lit>
              <c:formatCode>General</c:formatCode>
              <c:ptCount val="1"/>
              <c:pt idx="0">
                <c:v>1</c:v>
              </c:pt>
            </c:numLit>
          </c:val>
          <c:extLst>
            <c:ext xmlns:c16="http://schemas.microsoft.com/office/drawing/2014/chart" uri="{C3380CC4-5D6E-409C-BE32-E72D297353CC}">
              <c16:uniqueId val="{00000007-C22F-4F99-8216-1F64D4C9BC79}"/>
            </c:ext>
          </c:extLst>
        </c:ser>
        <c:ser>
          <c:idx val="8"/>
          <c:order val="8"/>
          <c:tx>
            <c:v>1999</c:v>
          </c:tx>
          <c:spPr>
            <a:pattFill prst="narVert">
              <a:fgClr>
                <a:srgbClr val="000080"/>
              </a:fgClr>
              <a:bgClr>
                <a:srgbClr val="FFFFFF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Lit>
              <c:formatCode>General</c:formatCode>
              <c:ptCount val="1"/>
              <c:pt idx="0">
                <c:v>265637</c:v>
              </c:pt>
            </c:numLit>
          </c:val>
          <c:extLst>
            <c:ext xmlns:c16="http://schemas.microsoft.com/office/drawing/2014/chart" uri="{C3380CC4-5D6E-409C-BE32-E72D297353CC}">
              <c16:uniqueId val="{00000008-C22F-4F99-8216-1F64D4C9BC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21752064"/>
        <c:axId val="121276672"/>
      </c:barChart>
      <c:catAx>
        <c:axId val="121752064"/>
        <c:scaling>
          <c:orientation val="minMax"/>
        </c:scaling>
        <c:delete val="1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ar-SY"/>
                  <a:t>1992         1993        1995        1998         1999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majorTickMark val="out"/>
        <c:minorTickMark val="none"/>
        <c:tickLblPos val="nextTo"/>
        <c:crossAx val="121276672"/>
        <c:crosses val="autoZero"/>
        <c:auto val="1"/>
        <c:lblAlgn val="ctr"/>
        <c:lblOffset val="100"/>
        <c:noMultiLvlLbl val="0"/>
      </c:catAx>
      <c:valAx>
        <c:axId val="1212766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3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ar-SY"/>
                  <a:t>القيمة (ألف ليرة)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ar-SY"/>
          </a:p>
        </c:txPr>
        <c:crossAx val="121752064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3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ar-SY"/>
    </a:p>
  </c:txPr>
  <c:printSettings>
    <c:headerFooter alignWithMargins="0"/>
    <c:pageMargins b="1" l="0.75" r="0.75" t="1" header="0.5" footer="0.5"/>
    <c:pageSetup/>
  </c:printSettings>
  <c:userShapes r:id="rId1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ar-S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4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ar-SY"/>
              <a:t>مخطط بياني يبين تطور الرواتب والأجور
 في القطاع الصناعي للأعوام  1992 - 1999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1992</c:v>
          </c:tx>
          <c:spPr>
            <a:pattFill prst="dkHorz">
              <a:fgClr>
                <a:srgbClr val="9999FF"/>
              </a:fgClr>
              <a:bgClr>
                <a:srgbClr val="FFFFFF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Lit>
              <c:formatCode>General</c:formatCode>
              <c:ptCount val="1"/>
              <c:pt idx="0">
                <c:v>2749298</c:v>
              </c:pt>
            </c:numLit>
          </c:val>
          <c:extLst>
            <c:ext xmlns:c16="http://schemas.microsoft.com/office/drawing/2014/chart" uri="{C3380CC4-5D6E-409C-BE32-E72D297353CC}">
              <c16:uniqueId val="{00000000-5D58-4C2D-828D-6856397EB335}"/>
            </c:ext>
          </c:extLst>
        </c:ser>
        <c:ser>
          <c:idx val="1"/>
          <c:order val="1"/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Lit>
              <c:formatCode>General</c:formatCode>
              <c:ptCount val="1"/>
              <c:pt idx="0">
                <c:v>1</c:v>
              </c:pt>
            </c:numLit>
          </c:val>
          <c:extLst>
            <c:ext xmlns:c16="http://schemas.microsoft.com/office/drawing/2014/chart" uri="{C3380CC4-5D6E-409C-BE32-E72D297353CC}">
              <c16:uniqueId val="{00000001-5D58-4C2D-828D-6856397EB335}"/>
            </c:ext>
          </c:extLst>
        </c:ser>
        <c:ser>
          <c:idx val="2"/>
          <c:order val="2"/>
          <c:tx>
            <c:v>1993</c:v>
          </c:tx>
          <c:spPr>
            <a:pattFill prst="solidDmnd">
              <a:fgClr>
                <a:srgbClr val="FFFFCC"/>
              </a:fgClr>
              <a:bgClr>
                <a:srgbClr val="FFFFFF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Lit>
              <c:formatCode>General</c:formatCode>
              <c:ptCount val="1"/>
              <c:pt idx="0">
                <c:v>3424006</c:v>
              </c:pt>
            </c:numLit>
          </c:val>
          <c:extLst>
            <c:ext xmlns:c16="http://schemas.microsoft.com/office/drawing/2014/chart" uri="{C3380CC4-5D6E-409C-BE32-E72D297353CC}">
              <c16:uniqueId val="{00000002-5D58-4C2D-828D-6856397EB335}"/>
            </c:ext>
          </c:extLst>
        </c:ser>
        <c:ser>
          <c:idx val="3"/>
          <c:order val="3"/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Lit>
              <c:formatCode>General</c:formatCode>
              <c:ptCount val="1"/>
              <c:pt idx="0">
                <c:v>1</c:v>
              </c:pt>
            </c:numLit>
          </c:val>
          <c:extLst>
            <c:ext xmlns:c16="http://schemas.microsoft.com/office/drawing/2014/chart" uri="{C3380CC4-5D6E-409C-BE32-E72D297353CC}">
              <c16:uniqueId val="{00000003-5D58-4C2D-828D-6856397EB335}"/>
            </c:ext>
          </c:extLst>
        </c:ser>
        <c:ser>
          <c:idx val="4"/>
          <c:order val="4"/>
          <c:tx>
            <c:v>1995</c:v>
          </c:tx>
          <c:spPr>
            <a:pattFill prst="lgCheck">
              <a:fgClr>
                <a:srgbClr val="660066"/>
              </a:fgClr>
              <a:bgClr>
                <a:srgbClr val="FFFFFF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Lit>
              <c:formatCode>General</c:formatCode>
              <c:ptCount val="1"/>
              <c:pt idx="0">
                <c:v>5240275</c:v>
              </c:pt>
            </c:numLit>
          </c:val>
          <c:extLst>
            <c:ext xmlns:c16="http://schemas.microsoft.com/office/drawing/2014/chart" uri="{C3380CC4-5D6E-409C-BE32-E72D297353CC}">
              <c16:uniqueId val="{00000004-5D58-4C2D-828D-6856397EB335}"/>
            </c:ext>
          </c:extLst>
        </c:ser>
        <c:ser>
          <c:idx val="5"/>
          <c:order val="5"/>
          <c:spPr>
            <a:solidFill>
              <a:srgbClr val="FF8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Lit>
              <c:formatCode>General</c:formatCode>
              <c:ptCount val="1"/>
              <c:pt idx="0">
                <c:v>1</c:v>
              </c:pt>
            </c:numLit>
          </c:val>
          <c:extLst>
            <c:ext xmlns:c16="http://schemas.microsoft.com/office/drawing/2014/chart" uri="{C3380CC4-5D6E-409C-BE32-E72D297353CC}">
              <c16:uniqueId val="{00000005-5D58-4C2D-828D-6856397EB335}"/>
            </c:ext>
          </c:extLst>
        </c:ser>
        <c:ser>
          <c:idx val="6"/>
          <c:order val="6"/>
          <c:tx>
            <c:v>1998</c:v>
          </c:tx>
          <c:spPr>
            <a:pattFill prst="horzBrick">
              <a:fgClr>
                <a:srgbClr val="0066CC"/>
              </a:fgClr>
              <a:bgClr>
                <a:srgbClr val="FFFFFF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Lit>
              <c:formatCode>General</c:formatCode>
              <c:ptCount val="1"/>
              <c:pt idx="0">
                <c:v>7561679</c:v>
              </c:pt>
            </c:numLit>
          </c:val>
          <c:extLst>
            <c:ext xmlns:c16="http://schemas.microsoft.com/office/drawing/2014/chart" uri="{C3380CC4-5D6E-409C-BE32-E72D297353CC}">
              <c16:uniqueId val="{00000006-5D58-4C2D-828D-6856397EB335}"/>
            </c:ext>
          </c:extLst>
        </c:ser>
        <c:ser>
          <c:idx val="7"/>
          <c:order val="7"/>
          <c:spPr>
            <a:solidFill>
              <a:srgbClr val="CCCC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Lit>
              <c:formatCode>General</c:formatCode>
              <c:ptCount val="1"/>
              <c:pt idx="0">
                <c:v>1</c:v>
              </c:pt>
            </c:numLit>
          </c:val>
          <c:extLst>
            <c:ext xmlns:c16="http://schemas.microsoft.com/office/drawing/2014/chart" uri="{C3380CC4-5D6E-409C-BE32-E72D297353CC}">
              <c16:uniqueId val="{00000007-5D58-4C2D-828D-6856397EB335}"/>
            </c:ext>
          </c:extLst>
        </c:ser>
        <c:ser>
          <c:idx val="8"/>
          <c:order val="8"/>
          <c:tx>
            <c:v>1999</c:v>
          </c:tx>
          <c:spPr>
            <a:pattFill prst="narVert">
              <a:fgClr>
                <a:srgbClr val="000080"/>
              </a:fgClr>
              <a:bgClr>
                <a:srgbClr val="FFFFFF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Lit>
              <c:formatCode>General</c:formatCode>
              <c:ptCount val="1"/>
              <c:pt idx="0">
                <c:v>7650374</c:v>
              </c:pt>
            </c:numLit>
          </c:val>
          <c:extLst>
            <c:ext xmlns:c16="http://schemas.microsoft.com/office/drawing/2014/chart" uri="{C3380CC4-5D6E-409C-BE32-E72D297353CC}">
              <c16:uniqueId val="{00000008-5D58-4C2D-828D-6856397EB3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21893376"/>
        <c:axId val="121278400"/>
      </c:barChart>
      <c:catAx>
        <c:axId val="121893376"/>
        <c:scaling>
          <c:orientation val="minMax"/>
        </c:scaling>
        <c:delete val="1"/>
        <c:axPos val="b"/>
        <c:title>
          <c:tx>
            <c:rich>
              <a:bodyPr/>
              <a:lstStyle/>
              <a:p>
                <a:pPr>
                  <a:defRPr sz="5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ar-SY"/>
                  <a:t>1992      1993       1995        1998       1999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majorTickMark val="out"/>
        <c:minorTickMark val="none"/>
        <c:tickLblPos val="nextTo"/>
        <c:crossAx val="121278400"/>
        <c:crosses val="autoZero"/>
        <c:auto val="1"/>
        <c:lblAlgn val="ctr"/>
        <c:lblOffset val="100"/>
        <c:noMultiLvlLbl val="0"/>
      </c:catAx>
      <c:valAx>
        <c:axId val="1212784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2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ar-SY"/>
                  <a:t>القيمة ( ألف ليرة 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ar-SY"/>
          </a:p>
        </c:txPr>
        <c:crossAx val="121893376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3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ar-SY"/>
    </a:p>
  </c:txPr>
  <c:printSettings>
    <c:headerFooter alignWithMargins="0"/>
    <c:pageMargins b="1" l="0.75" r="0.75" t="1" header="0.5" footer="0.5"/>
    <c:pageSetup paperSize="9" orientation="landscape"/>
  </c:printSettings>
  <c:userShapes r:id="rId1"/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ar-S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rtl="1">
              <a:defRPr sz="1280" b="1"/>
            </a:pPr>
            <a:r>
              <a:rPr lang="ar-SA" sz="1280" b="1"/>
              <a:t>مخطط بياني يبين تطور عدد العاملين في القطاع الصناعي الخاص </a:t>
            </a:r>
          </a:p>
          <a:p>
            <a:pPr rtl="1">
              <a:defRPr sz="1280" b="1"/>
            </a:pPr>
            <a:r>
              <a:rPr lang="ar-SA" sz="1280" b="1" i="0" u="none" strike="noStrike" kern="1200" baseline="0">
                <a:solidFill>
                  <a:srgbClr val="000000"/>
                </a:solidFill>
                <a:latin typeface="Arial"/>
                <a:ea typeface="Arial"/>
                <a:cs typeface="Arial"/>
              </a:rPr>
              <a:t>للأعوام </a:t>
            </a:r>
            <a:r>
              <a:rPr lang="ar-SY" sz="1280" b="1" i="0" u="none" strike="noStrike" kern="1200" baseline="0">
                <a:solidFill>
                  <a:srgbClr val="000000"/>
                </a:solidFill>
                <a:latin typeface="Arial"/>
                <a:ea typeface="Arial"/>
                <a:cs typeface="Arial"/>
              </a:rPr>
              <a:t>2015 - 2020</a:t>
            </a:r>
          </a:p>
        </c:rich>
      </c:tx>
      <c:layout>
        <c:manualLayout>
          <c:xMode val="edge"/>
          <c:yMode val="edge"/>
          <c:x val="0.14338007214338849"/>
          <c:y val="2.547770700636942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2.2012612416182097E-2"/>
          <c:y val="0.21656050955414013"/>
          <c:w val="0.75949651590136014"/>
          <c:h val="0.59554140127388533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pattFill prst="ltVert">
                <a:fgClr>
                  <a:srgbClr val="9999FF"/>
                </a:fgClr>
                <a:bgClr>
                  <a:srgbClr val="FFFFFF"/>
                </a:bgClr>
              </a:patt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2425-4E18-A03C-7D98033BC05A}"/>
              </c:ext>
            </c:extLst>
          </c:dPt>
          <c:dPt>
            <c:idx val="1"/>
            <c:invertIfNegative val="0"/>
            <c:bubble3D val="0"/>
            <c:spPr>
              <a:pattFill prst="horzBrick">
                <a:fgClr>
                  <a:srgbClr val="993366"/>
                </a:fgClr>
                <a:bgClr>
                  <a:srgbClr val="FFFFFF"/>
                </a:bgClr>
              </a:patt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2425-4E18-A03C-7D98033BC05A}"/>
              </c:ext>
            </c:extLst>
          </c:dPt>
          <c:dPt>
            <c:idx val="2"/>
            <c:invertIfNegative val="0"/>
            <c:bubble3D val="0"/>
            <c:spPr>
              <a:pattFill prst="lgCheck">
                <a:fgClr>
                  <a:srgbClr val="333399"/>
                </a:fgClr>
                <a:bgClr>
                  <a:srgbClr val="FFFFFF"/>
                </a:bgClr>
              </a:patt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2425-4E18-A03C-7D98033BC05A}"/>
              </c:ext>
            </c:extLst>
          </c:dPt>
          <c:dPt>
            <c:idx val="3"/>
            <c:invertIfNegative val="0"/>
            <c:bubble3D val="0"/>
            <c:spPr>
              <a:pattFill prst="dkUpDiag">
                <a:fgClr>
                  <a:srgbClr val="008080"/>
                </a:fgClr>
                <a:bgClr>
                  <a:srgbClr val="FFFFFF"/>
                </a:bgClr>
              </a:patt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2425-4E18-A03C-7D98033BC05A}"/>
              </c:ext>
            </c:extLst>
          </c:dPt>
          <c:dPt>
            <c:idx val="4"/>
            <c:invertIfNegative val="0"/>
            <c:bubble3D val="0"/>
            <c:spPr>
              <a:pattFill prst="narHorz">
                <a:fgClr>
                  <a:srgbClr val="9999FF"/>
                </a:fgClr>
                <a:bgClr>
                  <a:schemeClr val="bg1"/>
                </a:bgClr>
              </a:patt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2425-4E18-A03C-7D98033BC05A}"/>
              </c:ext>
            </c:extLst>
          </c:dPt>
          <c:cat>
            <c:numRef>
              <c:f>'مخطط 4'!$C$7:$C$11</c:f>
              <c:numCache>
                <c:formatCode>General</c:formatCode>
                <c:ptCount val="5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2019</c:v>
                </c:pt>
                <c:pt idx="4">
                  <c:v>2020</c:v>
                </c:pt>
              </c:numCache>
            </c:numRef>
          </c:cat>
          <c:val>
            <c:numRef>
              <c:f>'مخطط 4'!$B$7:$B$11</c:f>
              <c:numCache>
                <c:formatCode>0</c:formatCode>
                <c:ptCount val="5"/>
                <c:pt idx="0">
                  <c:v>282545.56952223409</c:v>
                </c:pt>
                <c:pt idx="1">
                  <c:v>156482.25288939459</c:v>
                </c:pt>
                <c:pt idx="2">
                  <c:v>200634</c:v>
                </c:pt>
                <c:pt idx="3">
                  <c:v>107606.35766888152</c:v>
                </c:pt>
                <c:pt idx="4">
                  <c:v>180146.66666666663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425-4E18-A03C-7D98033BC0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23105280"/>
        <c:axId val="121280704"/>
      </c:barChart>
      <c:catAx>
        <c:axId val="123105280"/>
        <c:scaling>
          <c:orientation val="maxMin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 rtl="1">
              <a:defRPr/>
            </a:pPr>
            <a:endParaRPr lang="ar-SY"/>
          </a:p>
        </c:txPr>
        <c:crossAx val="1212807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1280704"/>
        <c:scaling>
          <c:orientation val="minMax"/>
        </c:scaling>
        <c:delete val="0"/>
        <c:axPos val="r"/>
        <c:title>
          <c:tx>
            <c:rich>
              <a:bodyPr/>
              <a:lstStyle/>
              <a:p>
                <a:pPr>
                  <a:defRPr/>
                </a:pPr>
                <a:r>
                  <a:rPr lang="ar-SY"/>
                  <a:t>عامل</a:t>
                </a:r>
              </a:p>
            </c:rich>
          </c:tx>
          <c:layout>
            <c:manualLayout>
              <c:xMode val="edge"/>
              <c:yMode val="edge"/>
              <c:x val="0.94025311007247081"/>
              <c:y val="0.350318471337579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 rtl="1">
              <a:defRPr/>
            </a:pPr>
            <a:endParaRPr lang="ar-SY"/>
          </a:p>
        </c:txPr>
        <c:crossAx val="123105280"/>
        <c:crosses val="autoZero"/>
        <c:crossBetween val="between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8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ar-SY"/>
    </a:p>
  </c:txPr>
  <c:printSettings>
    <c:headerFooter alignWithMargins="0"/>
    <c:pageMargins b="1" l="0.75" r="0.75" t="1" header="0.5" footer="0.5"/>
    <c:pageSetup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ar-S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rtl="1">
              <a:defRPr sz="1280" b="1"/>
            </a:pPr>
            <a:r>
              <a:rPr lang="ar-SA" sz="1280" b="1"/>
              <a:t>مخطط بياني يبين تطور الرواتب والاجور في القطاع الصناعي الخاص</a:t>
            </a:r>
          </a:p>
          <a:p>
            <a:pPr rtl="1">
              <a:defRPr sz="1280" b="1"/>
            </a:pPr>
            <a:r>
              <a:rPr lang="ar-SA" sz="1280" b="1" i="0" u="none" strike="noStrike" kern="1200" baseline="0">
                <a:solidFill>
                  <a:srgbClr val="000000"/>
                </a:solidFill>
                <a:latin typeface="Arial"/>
                <a:ea typeface="Arial"/>
                <a:cs typeface="Arial"/>
              </a:rPr>
              <a:t>للأعوام </a:t>
            </a:r>
            <a:r>
              <a:rPr lang="ar-SY" sz="1280" b="1" i="0" u="none" strike="noStrike" kern="1200" baseline="0">
                <a:solidFill>
                  <a:srgbClr val="000000"/>
                </a:solidFill>
                <a:latin typeface="Arial"/>
                <a:ea typeface="Arial"/>
                <a:cs typeface="Arial"/>
              </a:rPr>
              <a:t>2015 - 2020</a:t>
            </a:r>
          </a:p>
        </c:rich>
      </c:tx>
      <c:layout>
        <c:manualLayout>
          <c:xMode val="edge"/>
          <c:yMode val="edge"/>
          <c:x val="0.10654659570494"/>
          <c:y val="2.824109828702337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2.2012612416182097E-2"/>
          <c:y val="0.24687500000000001"/>
          <c:w val="0.72647754560937527"/>
          <c:h val="0.60312500000000002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pattFill prst="ltVert">
                <a:fgClr>
                  <a:srgbClr val="9999FF"/>
                </a:fgClr>
                <a:bgClr>
                  <a:srgbClr val="FFFFFF"/>
                </a:bgClr>
              </a:patt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5BC7-4FF7-B159-CC8F881FB701}"/>
              </c:ext>
            </c:extLst>
          </c:dPt>
          <c:dPt>
            <c:idx val="1"/>
            <c:invertIfNegative val="0"/>
            <c:bubble3D val="0"/>
            <c:spPr>
              <a:pattFill prst="horzBrick">
                <a:fgClr>
                  <a:srgbClr val="993366"/>
                </a:fgClr>
                <a:bgClr>
                  <a:srgbClr val="FFFFFF"/>
                </a:bgClr>
              </a:patt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5BC7-4FF7-B159-CC8F881FB701}"/>
              </c:ext>
            </c:extLst>
          </c:dPt>
          <c:dPt>
            <c:idx val="2"/>
            <c:invertIfNegative val="0"/>
            <c:bubble3D val="0"/>
            <c:spPr>
              <a:pattFill prst="lgCheck">
                <a:fgClr>
                  <a:srgbClr val="333399"/>
                </a:fgClr>
                <a:bgClr>
                  <a:srgbClr val="FFFFFF"/>
                </a:bgClr>
              </a:patt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5BC7-4FF7-B159-CC8F881FB701}"/>
              </c:ext>
            </c:extLst>
          </c:dPt>
          <c:dPt>
            <c:idx val="3"/>
            <c:invertIfNegative val="0"/>
            <c:bubble3D val="0"/>
            <c:spPr>
              <a:pattFill prst="dkUpDiag">
                <a:fgClr>
                  <a:srgbClr val="008080"/>
                </a:fgClr>
                <a:bgClr>
                  <a:srgbClr val="FFFFFF"/>
                </a:bgClr>
              </a:patt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5BC7-4FF7-B159-CC8F881FB701}"/>
              </c:ext>
            </c:extLst>
          </c:dPt>
          <c:dPt>
            <c:idx val="4"/>
            <c:invertIfNegative val="0"/>
            <c:bubble3D val="0"/>
            <c:spPr>
              <a:pattFill prst="narHorz">
                <a:fgClr>
                  <a:srgbClr val="9999FF"/>
                </a:fgClr>
                <a:bgClr>
                  <a:schemeClr val="bg1"/>
                </a:bgClr>
              </a:patt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5BC7-4FF7-B159-CC8F881FB701}"/>
              </c:ext>
            </c:extLst>
          </c:dPt>
          <c:cat>
            <c:numRef>
              <c:f>'مخطط 4'!$C$22:$C$26</c:f>
              <c:numCache>
                <c:formatCode>General</c:formatCode>
                <c:ptCount val="5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2019</c:v>
                </c:pt>
                <c:pt idx="4">
                  <c:v>2020</c:v>
                </c:pt>
              </c:numCache>
            </c:numRef>
          </c:cat>
          <c:val>
            <c:numRef>
              <c:f>'مخطط 4'!$B$22:$B$26</c:f>
              <c:numCache>
                <c:formatCode>General</c:formatCode>
                <c:ptCount val="5"/>
                <c:pt idx="0">
                  <c:v>75953</c:v>
                </c:pt>
                <c:pt idx="1">
                  <c:v>61970</c:v>
                </c:pt>
                <c:pt idx="2">
                  <c:v>61397</c:v>
                </c:pt>
                <c:pt idx="3">
                  <c:v>114715</c:v>
                </c:pt>
                <c:pt idx="4">
                  <c:v>828981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BC7-4FF7-B159-CC8F881FB7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23107328"/>
        <c:axId val="123019264"/>
      </c:barChart>
      <c:catAx>
        <c:axId val="123107328"/>
        <c:scaling>
          <c:orientation val="maxMin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 rtl="1">
              <a:defRPr/>
            </a:pPr>
            <a:endParaRPr lang="ar-SY"/>
          </a:p>
        </c:txPr>
        <c:crossAx val="1230192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3019264"/>
        <c:scaling>
          <c:orientation val="minMax"/>
        </c:scaling>
        <c:delete val="0"/>
        <c:axPos val="r"/>
        <c:title>
          <c:tx>
            <c:rich>
              <a:bodyPr/>
              <a:lstStyle/>
              <a:p>
                <a:pPr>
                  <a:defRPr/>
                </a:pPr>
                <a:r>
                  <a:rPr lang="ar-SY"/>
                  <a:t>القيمة (مليون ليرة)</a:t>
                </a:r>
              </a:p>
            </c:rich>
          </c:tx>
          <c:layout>
            <c:manualLayout>
              <c:xMode val="edge"/>
              <c:yMode val="edge"/>
              <c:x val="0.94025295683510246"/>
              <c:y val="0.3874999587315736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 rtl="1">
              <a:defRPr/>
            </a:pPr>
            <a:endParaRPr lang="ar-SY"/>
          </a:p>
        </c:txPr>
        <c:crossAx val="123107328"/>
        <c:crosses val="autoZero"/>
        <c:crossBetween val="between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8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ar-SY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chart" Target="../charts/chart3.xml"/><Relationship Id="rId1" Type="http://schemas.openxmlformats.org/officeDocument/2006/relationships/chart" Target="../charts/chart2.xml"/><Relationship Id="rId5" Type="http://schemas.openxmlformats.org/officeDocument/2006/relationships/chart" Target="../charts/chart6.xml"/><Relationship Id="rId4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5" Type="http://schemas.openxmlformats.org/officeDocument/2006/relationships/chart" Target="../charts/chart11.xml"/><Relationship Id="rId4" Type="http://schemas.openxmlformats.org/officeDocument/2006/relationships/chart" Target="../charts/chart1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76200</xdr:rowOff>
    </xdr:from>
    <xdr:to>
      <xdr:col>12</xdr:col>
      <xdr:colOff>504825</xdr:colOff>
      <xdr:row>37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0</xdr:row>
      <xdr:rowOff>0</xdr:rowOff>
    </xdr:from>
    <xdr:to>
      <xdr:col>7</xdr:col>
      <xdr:colOff>581025</xdr:colOff>
      <xdr:row>0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600075</xdr:colOff>
      <xdr:row>0</xdr:row>
      <xdr:rowOff>0</xdr:rowOff>
    </xdr:from>
    <xdr:to>
      <xdr:col>7</xdr:col>
      <xdr:colOff>581025</xdr:colOff>
      <xdr:row>0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0</xdr:row>
      <xdr:rowOff>0</xdr:rowOff>
    </xdr:from>
    <xdr:to>
      <xdr:col>7</xdr:col>
      <xdr:colOff>581025</xdr:colOff>
      <xdr:row>0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26988</xdr:colOff>
      <xdr:row>0</xdr:row>
      <xdr:rowOff>61119</xdr:rowOff>
    </xdr:from>
    <xdr:to>
      <xdr:col>6</xdr:col>
      <xdr:colOff>684213</xdr:colOff>
      <xdr:row>16</xdr:row>
      <xdr:rowOff>73025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16</xdr:row>
      <xdr:rowOff>161131</xdr:rowOff>
    </xdr:from>
    <xdr:to>
      <xdr:col>6</xdr:col>
      <xdr:colOff>676275</xdr:colOff>
      <xdr:row>34</xdr:row>
      <xdr:rowOff>1586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0.26175</cdr:x>
      <cdr:y>0.64727</cdr:y>
    </cdr:from>
    <cdr:to>
      <cdr:x>0.28212</cdr:x>
      <cdr:y>0.99793</cdr:y>
    </cdr:to>
    <cdr:sp macro="" textlink="">
      <cdr:nvSpPr>
        <cdr:cNvPr id="13313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347012" y="477899"/>
          <a:ext cx="104554" cy="25718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ar-SY"/>
        </a:p>
      </cdr:txBody>
    </cdr:sp>
  </cdr:relSizeAnchor>
  <cdr:relSizeAnchor xmlns:cdr="http://schemas.openxmlformats.org/drawingml/2006/chartDrawing">
    <cdr:from>
      <cdr:x>0.08926</cdr:x>
      <cdr:y>0.74027</cdr:y>
    </cdr:from>
    <cdr:to>
      <cdr:x>0.19305</cdr:x>
      <cdr:y>1</cdr:y>
    </cdr:to>
    <cdr:sp macro="" textlink="">
      <cdr:nvSpPr>
        <cdr:cNvPr id="13314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61456" y="567722"/>
          <a:ext cx="532845" cy="19049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ar-SY"/>
        </a:p>
      </cdr:txBody>
    </cdr:sp>
  </cdr:relSizeAnchor>
  <cdr:relSizeAnchor xmlns:cdr="http://schemas.openxmlformats.org/drawingml/2006/chartDrawing">
    <cdr:from>
      <cdr:x>0.58735</cdr:x>
      <cdr:y>0.62345</cdr:y>
    </cdr:from>
    <cdr:to>
      <cdr:x>0.67445</cdr:x>
      <cdr:y>1</cdr:y>
    </cdr:to>
    <cdr:sp macro="" textlink="">
      <cdr:nvSpPr>
        <cdr:cNvPr id="13315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018609" y="567722"/>
          <a:ext cx="447187" cy="27617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18288" tIns="18288" rIns="18288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endParaRPr lang="en-US" sz="300" b="0" i="0" strike="noStrike">
            <a:solidFill>
              <a:srgbClr val="000000"/>
            </a:solidFill>
            <a:latin typeface="Arial"/>
            <a:cs typeface="Arial"/>
          </a:endParaRPr>
        </a:p>
        <a:p xmlns:a="http://schemas.openxmlformats.org/drawingml/2006/main">
          <a:pPr algn="ctr" rtl="1">
            <a:defRPr sz="1000"/>
          </a:pPr>
          <a:endParaRPr lang="en-US" sz="300" b="0" i="0" strike="noStrike">
            <a:solidFill>
              <a:srgbClr val="000000"/>
            </a:solidFill>
            <a:latin typeface="Arial"/>
            <a:cs typeface="Arial"/>
          </a:endParaRPr>
        </a:p>
      </cdr:txBody>
    </cdr:sp>
  </cdr:relSizeAnchor>
  <cdr:relSizeAnchor xmlns:cdr="http://schemas.openxmlformats.org/drawingml/2006/chartDrawing">
    <cdr:from>
      <cdr:x>0.27746</cdr:x>
      <cdr:y>0.62345</cdr:y>
    </cdr:from>
    <cdr:to>
      <cdr:x>0.36652</cdr:x>
      <cdr:y>1</cdr:y>
    </cdr:to>
    <cdr:sp macro="" textlink="">
      <cdr:nvSpPr>
        <cdr:cNvPr id="13316" name="Text Box 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27632" y="567722"/>
          <a:ext cx="457264" cy="27617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ar-SY"/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0.27583</cdr:x>
      <cdr:y>0.64934</cdr:y>
    </cdr:from>
    <cdr:to>
      <cdr:x>0.29548</cdr:x>
      <cdr:y>1</cdr:y>
    </cdr:to>
    <cdr:sp macro="" textlink="">
      <cdr:nvSpPr>
        <cdr:cNvPr id="1433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71842" y="480451"/>
          <a:ext cx="104584" cy="25718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ar-SY"/>
        </a:p>
      </cdr:txBody>
    </cdr:sp>
  </cdr:relSizeAnchor>
  <cdr:relSizeAnchor xmlns:cdr="http://schemas.openxmlformats.org/drawingml/2006/chartDrawing">
    <cdr:from>
      <cdr:x>0.10323</cdr:x>
      <cdr:y>0.64934</cdr:y>
    </cdr:from>
    <cdr:to>
      <cdr:x>0.23729</cdr:x>
      <cdr:y>1</cdr:y>
    </cdr:to>
    <cdr:sp macro="" textlink="">
      <cdr:nvSpPr>
        <cdr:cNvPr id="14338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52806" y="540121"/>
          <a:ext cx="713789" cy="25718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ar-SY"/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0.31301</cdr:x>
      <cdr:y>0.64934</cdr:y>
    </cdr:from>
    <cdr:to>
      <cdr:x>0.33338</cdr:x>
      <cdr:y>1</cdr:y>
    </cdr:to>
    <cdr:sp macro="" textlink="">
      <cdr:nvSpPr>
        <cdr:cNvPr id="15361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619129" y="513956"/>
          <a:ext cx="105147" cy="25718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ar-SY"/>
        </a:p>
      </cdr:txBody>
    </cdr:sp>
  </cdr:relSizeAnchor>
  <cdr:relSizeAnchor xmlns:cdr="http://schemas.openxmlformats.org/drawingml/2006/chartDrawing">
    <cdr:from>
      <cdr:x>0.47032</cdr:x>
      <cdr:y>0.53252</cdr:y>
    </cdr:from>
    <cdr:to>
      <cdr:x>0.6654</cdr:x>
      <cdr:y>1</cdr:y>
    </cdr:to>
    <cdr:sp macro="" textlink="">
      <cdr:nvSpPr>
        <cdr:cNvPr id="15362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419763" y="548736"/>
          <a:ext cx="999525" cy="34286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18288" tIns="18288" rIns="18288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endParaRPr lang="en-US" sz="300" b="0" i="0" strike="noStrike">
            <a:solidFill>
              <a:srgbClr val="000000"/>
            </a:solidFill>
            <a:latin typeface="Arial"/>
            <a:cs typeface="Arial"/>
          </a:endParaRPr>
        </a:p>
        <a:p xmlns:a="http://schemas.openxmlformats.org/drawingml/2006/main">
          <a:pPr algn="ctr" rtl="1">
            <a:defRPr sz="1000"/>
          </a:pPr>
          <a:endParaRPr lang="en-US" sz="300" b="0" i="0" strike="noStrike">
            <a:solidFill>
              <a:srgbClr val="000000"/>
            </a:solidFill>
            <a:latin typeface="Arial"/>
            <a:cs typeface="Arial"/>
          </a:endParaRPr>
        </a:p>
        <a:p xmlns:a="http://schemas.openxmlformats.org/drawingml/2006/main">
          <a:pPr algn="ctr" rtl="1">
            <a:defRPr sz="1000"/>
          </a:pPr>
          <a:endParaRPr lang="en-US" sz="300" b="0" i="0" strike="noStrike">
            <a:solidFill>
              <a:srgbClr val="000000"/>
            </a:solidFill>
            <a:latin typeface="Arial"/>
            <a:cs typeface="Arial"/>
          </a:endParaRPr>
        </a:p>
      </cdr:txBody>
    </cdr:sp>
  </cdr:relSizeAnchor>
  <cdr:relSizeAnchor xmlns:cdr="http://schemas.openxmlformats.org/drawingml/2006/chartDrawing">
    <cdr:from>
      <cdr:x>0.15474</cdr:x>
      <cdr:y>0.53252</cdr:y>
    </cdr:from>
    <cdr:to>
      <cdr:x>0.33927</cdr:x>
      <cdr:y>1</cdr:y>
    </cdr:to>
    <cdr:sp macro="" textlink="">
      <cdr:nvSpPr>
        <cdr:cNvPr id="15363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802027" y="548736"/>
          <a:ext cx="952653" cy="34286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ar-SY"/>
        </a:p>
      </cdr:txBody>
    </cdr:sp>
  </cdr:relSizeAnchor>
  <cdr:relSizeAnchor xmlns:cdr="http://schemas.openxmlformats.org/drawingml/2006/chartDrawing">
    <cdr:from>
      <cdr:x>0.77851</cdr:x>
      <cdr:y>0.53252</cdr:y>
    </cdr:from>
    <cdr:to>
      <cdr:x>0.91937</cdr:x>
      <cdr:y>1</cdr:y>
    </cdr:to>
    <cdr:sp macro="" textlink="">
      <cdr:nvSpPr>
        <cdr:cNvPr id="15364" name="Text Box 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 flipH="1">
          <a:off x="3999494" y="548736"/>
          <a:ext cx="723357" cy="34286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ar-SY"/>
        </a:p>
      </cdr:txBody>
    </cdr:sp>
  </cdr:relSizeAnchor>
  <cdr:relSizeAnchor xmlns:cdr="http://schemas.openxmlformats.org/drawingml/2006/chartDrawing">
    <cdr:from>
      <cdr:x>0.61067</cdr:x>
      <cdr:y>0.31173</cdr:y>
    </cdr:from>
    <cdr:to>
      <cdr:x>0.76086</cdr:x>
      <cdr:y>1</cdr:y>
    </cdr:to>
    <cdr:sp macro="" textlink="">
      <cdr:nvSpPr>
        <cdr:cNvPr id="15365" name="Text Box 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140586" y="548736"/>
          <a:ext cx="771497" cy="50479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ar-SY"/>
        </a:p>
      </cdr:txBody>
    </cdr:sp>
  </cdr:relSizeAnchor>
  <cdr:relSizeAnchor xmlns:cdr="http://schemas.openxmlformats.org/drawingml/2006/chartDrawing">
    <cdr:from>
      <cdr:x>0.32677</cdr:x>
      <cdr:y>0.31173</cdr:y>
    </cdr:from>
    <cdr:to>
      <cdr:x>0.48576</cdr:x>
      <cdr:y>1</cdr:y>
    </cdr:to>
    <cdr:sp macro="" textlink="">
      <cdr:nvSpPr>
        <cdr:cNvPr id="15366" name="Text Box 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686271" y="548736"/>
          <a:ext cx="809501" cy="50479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ar-SY"/>
        </a:p>
      </cdr:txBody>
    </cdr:sp>
  </cdr:relSizeAnchor>
</c:userShapes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0</xdr:row>
      <xdr:rowOff>0</xdr:rowOff>
    </xdr:from>
    <xdr:to>
      <xdr:col>7</xdr:col>
      <xdr:colOff>581025</xdr:colOff>
      <xdr:row>0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600075</xdr:colOff>
      <xdr:row>0</xdr:row>
      <xdr:rowOff>0</xdr:rowOff>
    </xdr:from>
    <xdr:to>
      <xdr:col>7</xdr:col>
      <xdr:colOff>581025</xdr:colOff>
      <xdr:row>0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0</xdr:row>
      <xdr:rowOff>0</xdr:rowOff>
    </xdr:from>
    <xdr:to>
      <xdr:col>7</xdr:col>
      <xdr:colOff>581025</xdr:colOff>
      <xdr:row>0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87313</xdr:colOff>
      <xdr:row>0</xdr:row>
      <xdr:rowOff>49213</xdr:rowOff>
    </xdr:from>
    <xdr:to>
      <xdr:col>6</xdr:col>
      <xdr:colOff>744538</xdr:colOff>
      <xdr:row>16</xdr:row>
      <xdr:rowOff>61119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44451</xdr:colOff>
      <xdr:row>16</xdr:row>
      <xdr:rowOff>115095</xdr:rowOff>
    </xdr:from>
    <xdr:to>
      <xdr:col>6</xdr:col>
      <xdr:colOff>720726</xdr:colOff>
      <xdr:row>33</xdr:row>
      <xdr:rowOff>146050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0.26175</cdr:x>
      <cdr:y>0.64727</cdr:y>
    </cdr:from>
    <cdr:to>
      <cdr:x>0.28212</cdr:x>
      <cdr:y>0.99793</cdr:y>
    </cdr:to>
    <cdr:sp macro="" textlink="">
      <cdr:nvSpPr>
        <cdr:cNvPr id="13313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347012" y="477899"/>
          <a:ext cx="104554" cy="25718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ar-SY"/>
        </a:p>
      </cdr:txBody>
    </cdr:sp>
  </cdr:relSizeAnchor>
  <cdr:relSizeAnchor xmlns:cdr="http://schemas.openxmlformats.org/drawingml/2006/chartDrawing">
    <cdr:from>
      <cdr:x>0.08926</cdr:x>
      <cdr:y>0.74027</cdr:y>
    </cdr:from>
    <cdr:to>
      <cdr:x>0.19305</cdr:x>
      <cdr:y>1</cdr:y>
    </cdr:to>
    <cdr:sp macro="" textlink="">
      <cdr:nvSpPr>
        <cdr:cNvPr id="13314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61456" y="567722"/>
          <a:ext cx="532845" cy="19049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ar-SY"/>
        </a:p>
      </cdr:txBody>
    </cdr:sp>
  </cdr:relSizeAnchor>
  <cdr:relSizeAnchor xmlns:cdr="http://schemas.openxmlformats.org/drawingml/2006/chartDrawing">
    <cdr:from>
      <cdr:x>0.58735</cdr:x>
      <cdr:y>0.62345</cdr:y>
    </cdr:from>
    <cdr:to>
      <cdr:x>0.67445</cdr:x>
      <cdr:y>1</cdr:y>
    </cdr:to>
    <cdr:sp macro="" textlink="">
      <cdr:nvSpPr>
        <cdr:cNvPr id="13315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018609" y="567722"/>
          <a:ext cx="447187" cy="27617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18288" tIns="18288" rIns="18288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endParaRPr lang="en-US" sz="300" b="0" i="0" strike="noStrike">
            <a:solidFill>
              <a:srgbClr val="000000"/>
            </a:solidFill>
            <a:latin typeface="Arial"/>
            <a:cs typeface="Arial"/>
          </a:endParaRPr>
        </a:p>
        <a:p xmlns:a="http://schemas.openxmlformats.org/drawingml/2006/main">
          <a:pPr algn="ctr" rtl="1">
            <a:defRPr sz="1000"/>
          </a:pPr>
          <a:endParaRPr lang="en-US" sz="300" b="0" i="0" strike="noStrike">
            <a:solidFill>
              <a:srgbClr val="000000"/>
            </a:solidFill>
            <a:latin typeface="Arial"/>
            <a:cs typeface="Arial"/>
          </a:endParaRPr>
        </a:p>
      </cdr:txBody>
    </cdr:sp>
  </cdr:relSizeAnchor>
  <cdr:relSizeAnchor xmlns:cdr="http://schemas.openxmlformats.org/drawingml/2006/chartDrawing">
    <cdr:from>
      <cdr:x>0.27746</cdr:x>
      <cdr:y>0.62345</cdr:y>
    </cdr:from>
    <cdr:to>
      <cdr:x>0.36652</cdr:x>
      <cdr:y>1</cdr:y>
    </cdr:to>
    <cdr:sp macro="" textlink="">
      <cdr:nvSpPr>
        <cdr:cNvPr id="13316" name="Text Box 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27632" y="567722"/>
          <a:ext cx="457264" cy="27617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ar-SY"/>
        </a:p>
      </cdr:txBody>
    </cdr:sp>
  </cdr:relSizeAnchor>
</c:userShapes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0.27583</cdr:x>
      <cdr:y>0.64934</cdr:y>
    </cdr:from>
    <cdr:to>
      <cdr:x>0.29548</cdr:x>
      <cdr:y>1</cdr:y>
    </cdr:to>
    <cdr:sp macro="" textlink="">
      <cdr:nvSpPr>
        <cdr:cNvPr id="1433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71842" y="480451"/>
          <a:ext cx="104584" cy="25718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ar-SY"/>
        </a:p>
      </cdr:txBody>
    </cdr:sp>
  </cdr:relSizeAnchor>
  <cdr:relSizeAnchor xmlns:cdr="http://schemas.openxmlformats.org/drawingml/2006/chartDrawing">
    <cdr:from>
      <cdr:x>0.10323</cdr:x>
      <cdr:y>0.64934</cdr:y>
    </cdr:from>
    <cdr:to>
      <cdr:x>0.23729</cdr:x>
      <cdr:y>1</cdr:y>
    </cdr:to>
    <cdr:sp macro="" textlink="">
      <cdr:nvSpPr>
        <cdr:cNvPr id="14338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52806" y="540121"/>
          <a:ext cx="713789" cy="25718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ar-SY"/>
        </a:p>
      </cdr:txBody>
    </cdr:sp>
  </cdr:relSizeAnchor>
</c:userShapes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0.31301</cdr:x>
      <cdr:y>0.64934</cdr:y>
    </cdr:from>
    <cdr:to>
      <cdr:x>0.33338</cdr:x>
      <cdr:y>1</cdr:y>
    </cdr:to>
    <cdr:sp macro="" textlink="">
      <cdr:nvSpPr>
        <cdr:cNvPr id="15361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619129" y="513956"/>
          <a:ext cx="105147" cy="25718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ar-SY"/>
        </a:p>
      </cdr:txBody>
    </cdr:sp>
  </cdr:relSizeAnchor>
  <cdr:relSizeAnchor xmlns:cdr="http://schemas.openxmlformats.org/drawingml/2006/chartDrawing">
    <cdr:from>
      <cdr:x>0.47032</cdr:x>
      <cdr:y>0.53252</cdr:y>
    </cdr:from>
    <cdr:to>
      <cdr:x>0.6654</cdr:x>
      <cdr:y>1</cdr:y>
    </cdr:to>
    <cdr:sp macro="" textlink="">
      <cdr:nvSpPr>
        <cdr:cNvPr id="15362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419763" y="548736"/>
          <a:ext cx="999525" cy="34286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18288" tIns="18288" rIns="18288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endParaRPr lang="en-US" sz="300" b="0" i="0" strike="noStrike">
            <a:solidFill>
              <a:srgbClr val="000000"/>
            </a:solidFill>
            <a:latin typeface="Arial"/>
            <a:cs typeface="Arial"/>
          </a:endParaRPr>
        </a:p>
        <a:p xmlns:a="http://schemas.openxmlformats.org/drawingml/2006/main">
          <a:pPr algn="ctr" rtl="1">
            <a:defRPr sz="1000"/>
          </a:pPr>
          <a:endParaRPr lang="en-US" sz="300" b="0" i="0" strike="noStrike">
            <a:solidFill>
              <a:srgbClr val="000000"/>
            </a:solidFill>
            <a:latin typeface="Arial"/>
            <a:cs typeface="Arial"/>
          </a:endParaRPr>
        </a:p>
        <a:p xmlns:a="http://schemas.openxmlformats.org/drawingml/2006/main">
          <a:pPr algn="ctr" rtl="1">
            <a:defRPr sz="1000"/>
          </a:pPr>
          <a:endParaRPr lang="en-US" sz="300" b="0" i="0" strike="noStrike">
            <a:solidFill>
              <a:srgbClr val="000000"/>
            </a:solidFill>
            <a:latin typeface="Arial"/>
            <a:cs typeface="Arial"/>
          </a:endParaRPr>
        </a:p>
      </cdr:txBody>
    </cdr:sp>
  </cdr:relSizeAnchor>
  <cdr:relSizeAnchor xmlns:cdr="http://schemas.openxmlformats.org/drawingml/2006/chartDrawing">
    <cdr:from>
      <cdr:x>0.15474</cdr:x>
      <cdr:y>0.53252</cdr:y>
    </cdr:from>
    <cdr:to>
      <cdr:x>0.33927</cdr:x>
      <cdr:y>1</cdr:y>
    </cdr:to>
    <cdr:sp macro="" textlink="">
      <cdr:nvSpPr>
        <cdr:cNvPr id="15363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802027" y="548736"/>
          <a:ext cx="952653" cy="34286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ar-SY"/>
        </a:p>
      </cdr:txBody>
    </cdr:sp>
  </cdr:relSizeAnchor>
  <cdr:relSizeAnchor xmlns:cdr="http://schemas.openxmlformats.org/drawingml/2006/chartDrawing">
    <cdr:from>
      <cdr:x>0.77851</cdr:x>
      <cdr:y>0.53252</cdr:y>
    </cdr:from>
    <cdr:to>
      <cdr:x>0.91937</cdr:x>
      <cdr:y>1</cdr:y>
    </cdr:to>
    <cdr:sp macro="" textlink="">
      <cdr:nvSpPr>
        <cdr:cNvPr id="15364" name="Text Box 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 flipH="1">
          <a:off x="3999494" y="548736"/>
          <a:ext cx="723357" cy="34286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ar-SY"/>
        </a:p>
      </cdr:txBody>
    </cdr:sp>
  </cdr:relSizeAnchor>
  <cdr:relSizeAnchor xmlns:cdr="http://schemas.openxmlformats.org/drawingml/2006/chartDrawing">
    <cdr:from>
      <cdr:x>0.61067</cdr:x>
      <cdr:y>0.31173</cdr:y>
    </cdr:from>
    <cdr:to>
      <cdr:x>0.76086</cdr:x>
      <cdr:y>1</cdr:y>
    </cdr:to>
    <cdr:sp macro="" textlink="">
      <cdr:nvSpPr>
        <cdr:cNvPr id="15365" name="Text Box 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140586" y="548736"/>
          <a:ext cx="771497" cy="50479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ar-SY"/>
        </a:p>
      </cdr:txBody>
    </cdr:sp>
  </cdr:relSizeAnchor>
  <cdr:relSizeAnchor xmlns:cdr="http://schemas.openxmlformats.org/drawingml/2006/chartDrawing">
    <cdr:from>
      <cdr:x>0.32677</cdr:x>
      <cdr:y>0.31173</cdr:y>
    </cdr:from>
    <cdr:to>
      <cdr:x>0.48576</cdr:x>
      <cdr:y>1</cdr:y>
    </cdr:to>
    <cdr:sp macro="" textlink="">
      <cdr:nvSpPr>
        <cdr:cNvPr id="15366" name="Text Box 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686271" y="548736"/>
          <a:ext cx="809501" cy="50479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ar-SY"/>
        </a:p>
      </cdr:txBody>
    </cdr:sp>
  </cdr:relSizeAnchor>
</c:userShape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C20"/>
  <sheetViews>
    <sheetView rightToLeft="1" tabSelected="1" zoomScaleNormal="100" workbookViewId="0">
      <selection activeCell="A2" sqref="A2:B3"/>
    </sheetView>
  </sheetViews>
  <sheetFormatPr defaultRowHeight="14" x14ac:dyDescent="0.3"/>
  <cols>
    <col min="1" max="1" width="36.5" customWidth="1"/>
    <col min="2" max="2" width="37.83203125" customWidth="1"/>
    <col min="3" max="3" width="2.25" customWidth="1"/>
  </cols>
  <sheetData>
    <row r="2" spans="1:3" ht="20.25" customHeight="1" x14ac:dyDescent="0.3">
      <c r="A2" s="169" t="s">
        <v>83</v>
      </c>
      <c r="B2" s="169"/>
    </row>
    <row r="3" spans="1:3" ht="29.25" customHeight="1" x14ac:dyDescent="0.3">
      <c r="A3" s="169"/>
      <c r="B3" s="169"/>
    </row>
    <row r="4" spans="1:3" ht="20.25" customHeight="1" thickBot="1" x14ac:dyDescent="0.35">
      <c r="A4" s="119" t="s">
        <v>73</v>
      </c>
    </row>
    <row r="5" spans="1:3" ht="28.5" customHeight="1" x14ac:dyDescent="0.3">
      <c r="A5" s="170" t="s">
        <v>40</v>
      </c>
      <c r="B5" s="172" t="s">
        <v>74</v>
      </c>
    </row>
    <row r="6" spans="1:3" ht="28.5" customHeight="1" thickBot="1" x14ac:dyDescent="0.35">
      <c r="A6" s="171"/>
      <c r="B6" s="173"/>
    </row>
    <row r="7" spans="1:3" ht="30.75" customHeight="1" x14ac:dyDescent="0.3">
      <c r="A7" s="17" t="s">
        <v>21</v>
      </c>
      <c r="B7" s="145">
        <v>781</v>
      </c>
      <c r="C7" s="1"/>
    </row>
    <row r="8" spans="1:3" ht="30.75" customHeight="1" x14ac:dyDescent="0.3">
      <c r="A8" s="11" t="s">
        <v>84</v>
      </c>
      <c r="B8" s="144">
        <v>2836</v>
      </c>
      <c r="C8" s="1"/>
    </row>
    <row r="9" spans="1:3" ht="30.75" customHeight="1" x14ac:dyDescent="0.3">
      <c r="A9" s="11" t="s">
        <v>0</v>
      </c>
      <c r="B9" s="144">
        <v>1737</v>
      </c>
    </row>
    <row r="10" spans="1:3" ht="30.75" customHeight="1" x14ac:dyDescent="0.3">
      <c r="A10" s="11" t="s">
        <v>85</v>
      </c>
      <c r="B10" s="144">
        <v>608</v>
      </c>
    </row>
    <row r="11" spans="1:3" ht="30.75" customHeight="1" x14ac:dyDescent="0.3">
      <c r="A11" s="11" t="s">
        <v>86</v>
      </c>
      <c r="B11" s="144">
        <v>605</v>
      </c>
    </row>
    <row r="12" spans="1:3" ht="30.75" customHeight="1" x14ac:dyDescent="0.3">
      <c r="A12" s="11" t="s">
        <v>22</v>
      </c>
      <c r="B12" s="144">
        <v>628</v>
      </c>
    </row>
    <row r="13" spans="1:3" ht="30.75" customHeight="1" x14ac:dyDescent="0.3">
      <c r="A13" s="11" t="s">
        <v>23</v>
      </c>
      <c r="B13" s="144">
        <v>223</v>
      </c>
    </row>
    <row r="14" spans="1:3" ht="30.75" customHeight="1" x14ac:dyDescent="0.3">
      <c r="A14" s="11" t="s">
        <v>31</v>
      </c>
      <c r="B14" s="144">
        <v>137</v>
      </c>
    </row>
    <row r="15" spans="1:3" ht="30.75" customHeight="1" x14ac:dyDescent="0.3">
      <c r="A15" s="11" t="s">
        <v>24</v>
      </c>
      <c r="B15" s="144">
        <v>502</v>
      </c>
    </row>
    <row r="16" spans="1:3" ht="30.75" customHeight="1" x14ac:dyDescent="0.3">
      <c r="A16" s="11" t="s">
        <v>32</v>
      </c>
      <c r="B16" s="144">
        <v>53</v>
      </c>
    </row>
    <row r="17" spans="1:2" ht="30.75" customHeight="1" x14ac:dyDescent="0.3">
      <c r="A17" s="11" t="s">
        <v>25</v>
      </c>
      <c r="B17" s="144">
        <v>300</v>
      </c>
    </row>
    <row r="18" spans="1:2" ht="30.75" customHeight="1" x14ac:dyDescent="0.3">
      <c r="A18" s="11" t="s">
        <v>26</v>
      </c>
      <c r="B18" s="144">
        <v>400</v>
      </c>
    </row>
    <row r="19" spans="1:2" ht="30.75" customHeight="1" thickBot="1" x14ac:dyDescent="0.35">
      <c r="A19" s="153" t="s">
        <v>33</v>
      </c>
      <c r="B19" s="154">
        <v>35</v>
      </c>
    </row>
    <row r="20" spans="1:2" ht="30.75" customHeight="1" thickBot="1" x14ac:dyDescent="0.35">
      <c r="A20" s="147" t="s">
        <v>52</v>
      </c>
      <c r="B20" s="146">
        <f>SUM(B7:B19)</f>
        <v>8845</v>
      </c>
    </row>
  </sheetData>
  <mergeCells count="3">
    <mergeCell ref="A2:B3"/>
    <mergeCell ref="A5:A6"/>
    <mergeCell ref="B5:B6"/>
  </mergeCells>
  <conditionalFormatting sqref="A9 A12:A13 A15:A20">
    <cfRule type="cellIs" dxfId="92" priority="30" stopIfTrue="1" operator="equal">
      <formula>0</formula>
    </cfRule>
  </conditionalFormatting>
  <conditionalFormatting sqref="A20">
    <cfRule type="cellIs" dxfId="91" priority="29" stopIfTrue="1" operator="equal">
      <formula>0</formula>
    </cfRule>
  </conditionalFormatting>
  <conditionalFormatting sqref="A20">
    <cfRule type="cellIs" dxfId="90" priority="33" stopIfTrue="1" operator="equal">
      <formula>0</formula>
    </cfRule>
  </conditionalFormatting>
  <conditionalFormatting sqref="A20">
    <cfRule type="cellIs" dxfId="89" priority="32" stopIfTrue="1" operator="equal">
      <formula>0</formula>
    </cfRule>
  </conditionalFormatting>
  <conditionalFormatting sqref="A20">
    <cfRule type="cellIs" dxfId="88" priority="31" stopIfTrue="1" operator="equal">
      <formula>0</formula>
    </cfRule>
  </conditionalFormatting>
  <conditionalFormatting sqref="A7">
    <cfRule type="cellIs" dxfId="87" priority="28" stopIfTrue="1" operator="equal">
      <formula>0</formula>
    </cfRule>
  </conditionalFormatting>
  <conditionalFormatting sqref="B20">
    <cfRule type="cellIs" dxfId="86" priority="22" stopIfTrue="1" operator="equal">
      <formula>0</formula>
    </cfRule>
  </conditionalFormatting>
  <conditionalFormatting sqref="B20">
    <cfRule type="cellIs" dxfId="85" priority="19" stopIfTrue="1" operator="equal">
      <formula>0</formula>
    </cfRule>
  </conditionalFormatting>
  <conditionalFormatting sqref="B20">
    <cfRule type="cellIs" dxfId="84" priority="18" stopIfTrue="1" operator="equal">
      <formula>0</formula>
    </cfRule>
  </conditionalFormatting>
  <conditionalFormatting sqref="B20">
    <cfRule type="cellIs" dxfId="83" priority="21" stopIfTrue="1" operator="equal">
      <formula>0</formula>
    </cfRule>
  </conditionalFormatting>
  <conditionalFormatting sqref="B20">
    <cfRule type="cellIs" dxfId="82" priority="20" stopIfTrue="1" operator="equal">
      <formula>0</formula>
    </cfRule>
  </conditionalFormatting>
  <conditionalFormatting sqref="A8">
    <cfRule type="cellIs" dxfId="81" priority="6" stopIfTrue="1" operator="equal">
      <formula>0</formula>
    </cfRule>
  </conditionalFormatting>
  <conditionalFormatting sqref="A10:B11">
    <cfRule type="cellIs" dxfId="80" priority="5" stopIfTrue="1" operator="equal">
      <formula>0</formula>
    </cfRule>
  </conditionalFormatting>
  <conditionalFormatting sqref="A14">
    <cfRule type="cellIs" dxfId="79" priority="4" stopIfTrue="1" operator="equal">
      <formula>0</formula>
    </cfRule>
  </conditionalFormatting>
  <conditionalFormatting sqref="B12:B19">
    <cfRule type="cellIs" dxfId="78" priority="2" stopIfTrue="1" operator="equal">
      <formula>0</formula>
    </cfRule>
  </conditionalFormatting>
  <conditionalFormatting sqref="B7:B9">
    <cfRule type="cellIs" dxfId="77" priority="1" stopIfTrue="1" operator="equal">
      <formula>0</formula>
    </cfRule>
  </conditionalFormatting>
  <printOptions horizontalCentered="1"/>
  <pageMargins left="0.51181102362204722" right="0.51181102362204722" top="0.78740157480314965" bottom="0.39370078740157483" header="0.15748031496062992" footer="0"/>
  <pageSetup paperSize="9" orientation="portrait" verticalDpi="0" r:id="rId1"/>
  <headerFooter>
    <oddHeader xml:space="preserve">&amp;C
&amp;"-,غامق"- ل -&amp;"-,عادي"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V27"/>
  <sheetViews>
    <sheetView rightToLeft="1" zoomScaleNormal="100" workbookViewId="0">
      <selection activeCell="A2" sqref="A2:O2"/>
    </sheetView>
  </sheetViews>
  <sheetFormatPr defaultRowHeight="14" x14ac:dyDescent="0.3"/>
  <cols>
    <col min="1" max="1" width="8.5" bestFit="1" customWidth="1"/>
    <col min="2" max="3" width="9.08203125" customWidth="1"/>
    <col min="4" max="4" width="9.58203125" customWidth="1"/>
    <col min="5" max="6" width="9.08203125" customWidth="1"/>
    <col min="7" max="8" width="10.08203125" customWidth="1"/>
    <col min="9" max="9" width="9.83203125" bestFit="1" customWidth="1"/>
    <col min="10" max="11" width="10.83203125" customWidth="1"/>
    <col min="12" max="16" width="4.33203125" bestFit="1" customWidth="1"/>
    <col min="18" max="18" width="10.58203125" bestFit="1" customWidth="1"/>
    <col min="19" max="21" width="10.83203125" bestFit="1" customWidth="1"/>
    <col min="22" max="22" width="11.83203125" bestFit="1" customWidth="1"/>
  </cols>
  <sheetData>
    <row r="2" spans="1:22" ht="20" x14ac:dyDescent="0.3">
      <c r="A2" s="175" t="s">
        <v>75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48"/>
    </row>
    <row r="3" spans="1:22" ht="20" x14ac:dyDescent="0.3">
      <c r="A3" s="175" t="s">
        <v>87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48"/>
    </row>
    <row r="4" spans="1:22" ht="17.5" x14ac:dyDescent="0.3">
      <c r="A4" s="120"/>
      <c r="B4" s="120"/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0"/>
      <c r="P4" s="120"/>
    </row>
    <row r="5" spans="1:22" ht="16" thickBot="1" x14ac:dyDescent="0.35">
      <c r="A5" s="119" t="s">
        <v>76</v>
      </c>
      <c r="B5" s="121"/>
      <c r="C5" s="121"/>
      <c r="D5" s="122"/>
      <c r="E5" s="122"/>
      <c r="F5" s="122"/>
      <c r="G5" s="121"/>
      <c r="H5" s="121"/>
      <c r="J5" s="181" t="s">
        <v>53</v>
      </c>
      <c r="K5" s="181"/>
      <c r="L5" s="181"/>
      <c r="M5" s="181"/>
      <c r="N5" s="181"/>
      <c r="O5" s="181"/>
      <c r="P5" s="181"/>
    </row>
    <row r="6" spans="1:22" ht="29.25" customHeight="1" x14ac:dyDescent="0.3">
      <c r="A6" s="176" t="s">
        <v>77</v>
      </c>
      <c r="B6" s="178" t="s">
        <v>88</v>
      </c>
      <c r="C6" s="179"/>
      <c r="D6" s="179"/>
      <c r="E6" s="179"/>
      <c r="F6" s="180"/>
      <c r="G6" s="178" t="s">
        <v>89</v>
      </c>
      <c r="H6" s="179"/>
      <c r="I6" s="179"/>
      <c r="J6" s="179"/>
      <c r="K6" s="180"/>
      <c r="L6" s="178" t="s">
        <v>90</v>
      </c>
      <c r="M6" s="179"/>
      <c r="N6" s="179"/>
      <c r="O6" s="179"/>
      <c r="P6" s="180"/>
    </row>
    <row r="7" spans="1:22" ht="29.25" customHeight="1" thickBot="1" x14ac:dyDescent="0.35">
      <c r="A7" s="177"/>
      <c r="B7" s="128">
        <v>2015</v>
      </c>
      <c r="C7" s="125">
        <v>2016</v>
      </c>
      <c r="D7" s="125">
        <v>2017</v>
      </c>
      <c r="E7" s="125">
        <v>2019</v>
      </c>
      <c r="F7" s="126">
        <v>2020</v>
      </c>
      <c r="G7" s="128">
        <v>2015</v>
      </c>
      <c r="H7" s="125">
        <v>2016</v>
      </c>
      <c r="I7" s="125">
        <v>2017</v>
      </c>
      <c r="J7" s="125">
        <v>2019</v>
      </c>
      <c r="K7" s="126">
        <v>2020</v>
      </c>
      <c r="L7" s="128">
        <v>2015</v>
      </c>
      <c r="M7" s="125">
        <v>2016</v>
      </c>
      <c r="N7" s="125">
        <v>2017</v>
      </c>
      <c r="O7" s="125">
        <v>2019</v>
      </c>
      <c r="P7" s="126">
        <v>2020</v>
      </c>
      <c r="R7" s="128">
        <v>2015</v>
      </c>
      <c r="S7" s="125">
        <v>2016</v>
      </c>
      <c r="T7" s="125">
        <v>2017</v>
      </c>
      <c r="U7" s="125">
        <v>2019</v>
      </c>
      <c r="V7" s="126">
        <v>2020</v>
      </c>
    </row>
    <row r="8" spans="1:22" ht="29.25" customHeight="1" x14ac:dyDescent="0.3">
      <c r="A8" s="150" t="s">
        <v>78</v>
      </c>
      <c r="B8" s="127">
        <v>146664000</v>
      </c>
      <c r="C8" s="123">
        <v>238143000</v>
      </c>
      <c r="D8" s="123">
        <v>328986000</v>
      </c>
      <c r="E8" s="123">
        <v>710161000</v>
      </c>
      <c r="F8" s="139">
        <v>905580000</v>
      </c>
      <c r="G8" s="127">
        <v>1052207198.0697092</v>
      </c>
      <c r="H8" s="123">
        <v>1023173370.0632401</v>
      </c>
      <c r="I8" s="123">
        <v>1173873644</v>
      </c>
      <c r="J8" s="123">
        <v>1710205740.2016337</v>
      </c>
      <c r="K8" s="129">
        <v>11614493581</v>
      </c>
      <c r="L8" s="142">
        <f>G8/R8*100</f>
        <v>87.766492327437476</v>
      </c>
      <c r="M8" s="143">
        <f t="shared" ref="M8:P8" si="0">H8/S8*100</f>
        <v>81.119487096797144</v>
      </c>
      <c r="N8" s="143">
        <f t="shared" si="0"/>
        <v>78.10933300967659</v>
      </c>
      <c r="O8" s="143">
        <f t="shared" si="0"/>
        <v>70.658950637338606</v>
      </c>
      <c r="P8" s="139">
        <f t="shared" si="0"/>
        <v>92.766975416388334</v>
      </c>
      <c r="R8" s="1">
        <f>B8+G8</f>
        <v>1198871198.0697093</v>
      </c>
      <c r="S8" s="1">
        <f>C8+H8</f>
        <v>1261316370.0632401</v>
      </c>
      <c r="T8" s="1">
        <f t="shared" ref="T8:V8" si="1">D8+I8</f>
        <v>1502859644</v>
      </c>
      <c r="U8" s="1">
        <f t="shared" si="1"/>
        <v>2420366740.2016335</v>
      </c>
      <c r="V8" s="1">
        <f t="shared" si="1"/>
        <v>12520073581</v>
      </c>
    </row>
    <row r="9" spans="1:22" ht="29.25" customHeight="1" x14ac:dyDescent="0.3">
      <c r="A9" s="149" t="s">
        <v>79</v>
      </c>
      <c r="B9" s="135">
        <v>176786000</v>
      </c>
      <c r="C9" s="123">
        <v>302651000</v>
      </c>
      <c r="D9" s="123">
        <v>456380000</v>
      </c>
      <c r="E9" s="123">
        <v>650174000</v>
      </c>
      <c r="F9" s="140">
        <v>752702000</v>
      </c>
      <c r="G9" s="135">
        <v>690089017.09220707</v>
      </c>
      <c r="H9" s="123">
        <v>770047806.31446278</v>
      </c>
      <c r="I9" s="123">
        <v>754953497</v>
      </c>
      <c r="J9" s="123">
        <v>1132321574.2143223</v>
      </c>
      <c r="K9" s="129">
        <v>8658915170.666666</v>
      </c>
      <c r="L9" s="135">
        <f t="shared" ref="L9:L12" si="2">G9/R9*100</f>
        <v>79.606518066122121</v>
      </c>
      <c r="M9" s="124">
        <f t="shared" ref="M9:M12" si="3">H9/S9*100</f>
        <v>71.786022486606782</v>
      </c>
      <c r="N9" s="124">
        <f t="shared" ref="N9:N12" si="4">I9/T9*100</f>
        <v>62.324165794946232</v>
      </c>
      <c r="O9" s="124">
        <f t="shared" ref="O9:O12" si="5">J9/U9*100</f>
        <v>63.524509715173913</v>
      </c>
      <c r="P9" s="140">
        <f t="shared" ref="P9:P12" si="6">K9/V9*100</f>
        <v>92.002415882937115</v>
      </c>
      <c r="R9" s="1">
        <f t="shared" ref="R9:R12" si="7">B9+G9</f>
        <v>866875017.09220707</v>
      </c>
      <c r="S9" s="1">
        <f t="shared" ref="S9:S12" si="8">C9+H9</f>
        <v>1072698806.3144628</v>
      </c>
      <c r="T9" s="1">
        <f t="shared" ref="T9:T12" si="9">D9+I9</f>
        <v>1211333497</v>
      </c>
      <c r="U9" s="1">
        <f t="shared" ref="U9:U12" si="10">E9+J9</f>
        <v>1782495574.2143223</v>
      </c>
      <c r="V9" s="1">
        <f t="shared" ref="V9:V12" si="11">F9+K9</f>
        <v>9411617170.666666</v>
      </c>
    </row>
    <row r="10" spans="1:22" ht="29.25" customHeight="1" x14ac:dyDescent="0.3">
      <c r="A10" s="149" t="s">
        <v>82</v>
      </c>
      <c r="B10" s="135">
        <f t="shared" ref="B10:C10" si="12">B8-B9</f>
        <v>-30122000</v>
      </c>
      <c r="C10" s="123">
        <f t="shared" si="12"/>
        <v>-64508000</v>
      </c>
      <c r="D10" s="123">
        <f>D8-D9</f>
        <v>-127394000</v>
      </c>
      <c r="E10" s="123">
        <f>E8-E9</f>
        <v>59987000</v>
      </c>
      <c r="F10" s="140">
        <f>F8-F9</f>
        <v>152878000</v>
      </c>
      <c r="G10" s="135">
        <v>362118180.97750211</v>
      </c>
      <c r="H10" s="123">
        <v>253125563.74877715</v>
      </c>
      <c r="I10" s="123">
        <f>I8-I9</f>
        <v>418920147</v>
      </c>
      <c r="J10" s="123">
        <f>J8-J9</f>
        <v>577884165.98731136</v>
      </c>
      <c r="K10" s="129">
        <f>K8-K9</f>
        <v>2955578410.333334</v>
      </c>
      <c r="L10" s="135">
        <f t="shared" si="2"/>
        <v>109.07299593366142</v>
      </c>
      <c r="M10" s="124">
        <f t="shared" si="3"/>
        <v>134.20042053237381</v>
      </c>
      <c r="N10" s="124">
        <f t="shared" si="4"/>
        <v>143.69899623446125</v>
      </c>
      <c r="O10" s="124">
        <f t="shared" si="5"/>
        <v>90.595749863195223</v>
      </c>
      <c r="P10" s="140">
        <f t="shared" si="6"/>
        <v>95.081867659723557</v>
      </c>
      <c r="R10" s="1">
        <f t="shared" si="7"/>
        <v>331996180.97750211</v>
      </c>
      <c r="S10" s="1">
        <f t="shared" si="8"/>
        <v>188617563.74877715</v>
      </c>
      <c r="T10" s="1">
        <f t="shared" si="9"/>
        <v>291526147</v>
      </c>
      <c r="U10" s="1">
        <f t="shared" si="10"/>
        <v>637871165.98731136</v>
      </c>
      <c r="V10" s="1">
        <f t="shared" si="11"/>
        <v>3108456410.333334</v>
      </c>
    </row>
    <row r="11" spans="1:22" ht="29.25" customHeight="1" x14ac:dyDescent="0.3">
      <c r="A11" s="149" t="s">
        <v>80</v>
      </c>
      <c r="B11" s="135">
        <v>56364</v>
      </c>
      <c r="C11" s="123">
        <v>54503</v>
      </c>
      <c r="D11" s="123">
        <v>51181</v>
      </c>
      <c r="E11" s="123">
        <v>52472</v>
      </c>
      <c r="F11" s="140">
        <v>50648</v>
      </c>
      <c r="G11" s="135">
        <v>282545.56952223409</v>
      </c>
      <c r="H11" s="123">
        <v>156482.25288939459</v>
      </c>
      <c r="I11" s="123">
        <v>200634</v>
      </c>
      <c r="J11" s="123">
        <v>107606.35766888152</v>
      </c>
      <c r="K11" s="129">
        <v>173081.66666666666</v>
      </c>
      <c r="L11" s="135">
        <f t="shared" si="2"/>
        <v>83.369014902867093</v>
      </c>
      <c r="M11" s="124">
        <f t="shared" si="3"/>
        <v>74.167388832350156</v>
      </c>
      <c r="N11" s="124">
        <f t="shared" si="4"/>
        <v>79.675158350376265</v>
      </c>
      <c r="O11" s="124">
        <f t="shared" si="5"/>
        <v>67.221053011714943</v>
      </c>
      <c r="P11" s="140">
        <f t="shared" si="6"/>
        <v>77.361965109678493</v>
      </c>
      <c r="R11" s="1">
        <f t="shared" si="7"/>
        <v>338909.56952223409</v>
      </c>
      <c r="S11" s="1">
        <f t="shared" si="8"/>
        <v>210985.25288939459</v>
      </c>
      <c r="T11" s="1">
        <f t="shared" si="9"/>
        <v>251815</v>
      </c>
      <c r="U11" s="1">
        <f t="shared" si="10"/>
        <v>160078.35766888154</v>
      </c>
      <c r="V11" s="1">
        <f t="shared" si="11"/>
        <v>223729.66666666666</v>
      </c>
    </row>
    <row r="12" spans="1:22" ht="29.25" customHeight="1" thickBot="1" x14ac:dyDescent="0.35">
      <c r="A12" s="151" t="s">
        <v>81</v>
      </c>
      <c r="B12" s="137">
        <v>24856000</v>
      </c>
      <c r="C12" s="130">
        <v>29011000</v>
      </c>
      <c r="D12" s="130">
        <v>33025000</v>
      </c>
      <c r="E12" s="130">
        <v>38565000</v>
      </c>
      <c r="F12" s="141">
        <v>76672000</v>
      </c>
      <c r="G12" s="137">
        <v>75953149.682139531</v>
      </c>
      <c r="H12" s="130">
        <v>61970404.439592488</v>
      </c>
      <c r="I12" s="130">
        <v>61397000</v>
      </c>
      <c r="J12" s="130">
        <v>114715150.61107753</v>
      </c>
      <c r="K12" s="131">
        <v>785969140.66666663</v>
      </c>
      <c r="L12" s="137">
        <f t="shared" si="2"/>
        <v>75.343507927233546</v>
      </c>
      <c r="M12" s="138">
        <f t="shared" si="3"/>
        <v>68.113264266807434</v>
      </c>
      <c r="N12" s="138">
        <f t="shared" si="4"/>
        <v>65.024041007392341</v>
      </c>
      <c r="O12" s="138">
        <f t="shared" si="5"/>
        <v>74.840186517136075</v>
      </c>
      <c r="P12" s="141">
        <f t="shared" si="6"/>
        <v>91.111947206604782</v>
      </c>
      <c r="R12" s="1">
        <f t="shared" si="7"/>
        <v>100809149.68213953</v>
      </c>
      <c r="S12" s="1">
        <f t="shared" si="8"/>
        <v>90981404.439592481</v>
      </c>
      <c r="T12" s="1">
        <f t="shared" si="9"/>
        <v>94422000</v>
      </c>
      <c r="U12" s="1">
        <f t="shared" si="10"/>
        <v>153280150.61107755</v>
      </c>
      <c r="V12" s="1">
        <f t="shared" si="11"/>
        <v>862641140.66666663</v>
      </c>
    </row>
    <row r="13" spans="1:22" ht="31.5" customHeight="1" x14ac:dyDescent="0.3">
      <c r="A13" s="174" t="s">
        <v>101</v>
      </c>
      <c r="B13" s="174"/>
      <c r="C13" s="174"/>
      <c r="D13" s="174"/>
      <c r="E13" s="174"/>
    </row>
    <row r="14" spans="1:22" ht="29.25" customHeight="1" x14ac:dyDescent="0.3">
      <c r="A14" t="s">
        <v>97</v>
      </c>
      <c r="L14" s="1"/>
      <c r="M14" s="1"/>
      <c r="N14" s="1"/>
      <c r="O14" s="1"/>
      <c r="P14" s="1"/>
      <c r="Q14" s="1"/>
    </row>
    <row r="15" spans="1:22" x14ac:dyDescent="0.3">
      <c r="L15" s="1"/>
      <c r="M15" s="1"/>
      <c r="N15" s="1"/>
      <c r="O15" s="1"/>
      <c r="P15" s="1"/>
      <c r="Q15" s="1"/>
      <c r="R15" s="1"/>
      <c r="S15" s="1"/>
    </row>
    <row r="16" spans="1:22" x14ac:dyDescent="0.3">
      <c r="L16" s="1"/>
      <c r="M16" s="1"/>
      <c r="N16" s="1"/>
      <c r="O16" s="1"/>
      <c r="P16" s="1"/>
      <c r="Q16" s="1"/>
      <c r="R16" s="1"/>
      <c r="S16" s="1"/>
    </row>
    <row r="17" spans="12:19" x14ac:dyDescent="0.3">
      <c r="L17" s="1"/>
      <c r="M17" s="1"/>
      <c r="N17" s="1"/>
      <c r="O17" s="1"/>
      <c r="P17" s="1"/>
      <c r="Q17" s="1"/>
      <c r="R17" s="1"/>
      <c r="S17" s="1"/>
    </row>
    <row r="18" spans="12:19" x14ac:dyDescent="0.3">
      <c r="L18" s="1"/>
      <c r="M18" s="1"/>
      <c r="N18" s="1"/>
      <c r="O18" s="1"/>
      <c r="P18" s="1"/>
      <c r="Q18" s="1"/>
      <c r="R18" s="1"/>
      <c r="S18" s="1"/>
    </row>
    <row r="19" spans="12:19" x14ac:dyDescent="0.3">
      <c r="L19" s="1"/>
      <c r="M19" s="1"/>
      <c r="N19" s="1"/>
      <c r="O19" s="1"/>
      <c r="P19" s="1"/>
      <c r="Q19" s="1"/>
      <c r="R19" s="1"/>
      <c r="S19" s="1"/>
    </row>
    <row r="20" spans="12:19" x14ac:dyDescent="0.3">
      <c r="L20" s="1"/>
      <c r="M20" s="1"/>
      <c r="N20" s="1"/>
      <c r="O20" s="1"/>
      <c r="P20" s="1"/>
      <c r="Q20" s="1"/>
      <c r="R20" s="1"/>
      <c r="S20" s="1"/>
    </row>
    <row r="21" spans="12:19" x14ac:dyDescent="0.3">
      <c r="L21" s="1"/>
      <c r="M21" s="1"/>
      <c r="N21" s="1"/>
      <c r="O21" s="1"/>
      <c r="P21" s="1"/>
      <c r="Q21" s="1"/>
      <c r="R21" s="1"/>
      <c r="S21" s="1"/>
    </row>
    <row r="22" spans="12:19" x14ac:dyDescent="0.3">
      <c r="L22" s="1"/>
      <c r="M22" s="1"/>
      <c r="N22" s="1"/>
      <c r="O22" s="1"/>
      <c r="P22" s="1"/>
      <c r="Q22" s="1"/>
      <c r="R22" s="1"/>
      <c r="S22" s="1"/>
    </row>
    <row r="23" spans="12:19" x14ac:dyDescent="0.3">
      <c r="L23" s="1"/>
      <c r="M23" s="1"/>
      <c r="N23" s="1"/>
      <c r="O23" s="1"/>
      <c r="P23" s="1"/>
      <c r="Q23" s="1"/>
      <c r="R23" s="1"/>
      <c r="S23" s="1"/>
    </row>
    <row r="24" spans="12:19" x14ac:dyDescent="0.3">
      <c r="L24" s="1"/>
      <c r="M24" s="1"/>
      <c r="N24" s="1"/>
      <c r="O24" s="1"/>
      <c r="P24" s="1"/>
      <c r="Q24" s="1"/>
      <c r="R24" s="1"/>
      <c r="S24" s="1"/>
    </row>
    <row r="25" spans="12:19" x14ac:dyDescent="0.3">
      <c r="L25" s="1"/>
      <c r="M25" s="1"/>
      <c r="N25" s="1"/>
      <c r="O25" s="1"/>
      <c r="P25" s="1"/>
      <c r="Q25" s="1"/>
      <c r="R25" s="1"/>
      <c r="S25" s="1"/>
    </row>
    <row r="26" spans="12:19" x14ac:dyDescent="0.3">
      <c r="L26" s="1"/>
      <c r="M26" s="1"/>
      <c r="N26" s="1"/>
      <c r="O26" s="1"/>
      <c r="P26" s="1"/>
      <c r="Q26" s="1"/>
      <c r="R26" s="1"/>
      <c r="S26" s="1"/>
    </row>
    <row r="27" spans="12:19" x14ac:dyDescent="0.3">
      <c r="L27" s="1"/>
      <c r="M27" s="1"/>
      <c r="N27" s="1"/>
      <c r="O27" s="1"/>
      <c r="P27" s="1"/>
      <c r="Q27" s="1"/>
      <c r="R27" s="1"/>
      <c r="S27" s="1"/>
    </row>
  </sheetData>
  <mergeCells count="8">
    <mergeCell ref="A13:E13"/>
    <mergeCell ref="A2:O2"/>
    <mergeCell ref="A3:O3"/>
    <mergeCell ref="A6:A7"/>
    <mergeCell ref="B6:F6"/>
    <mergeCell ref="G6:K6"/>
    <mergeCell ref="L6:P6"/>
    <mergeCell ref="J5:P5"/>
  </mergeCells>
  <conditionalFormatting sqref="J5">
    <cfRule type="cellIs" dxfId="76" priority="2" stopIfTrue="1" operator="equal">
      <formula>0</formula>
    </cfRule>
  </conditionalFormatting>
  <pageMargins left="0.51181102362204722" right="0.51181102362204722" top="0.78740157480314965" bottom="0.39370078740157483" header="0.15748031496062992" footer="0"/>
  <pageSetup paperSize="9" scale="97" orientation="landscape" verticalDpi="0" r:id="rId1"/>
  <headerFooter>
    <oddHeader>&amp;C- ش -</oddHeader>
  </headerFooter>
  <colBreaks count="1" manualBreakCount="1">
    <brk id="16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C14"/>
  <sheetViews>
    <sheetView rightToLeft="1" zoomScale="75" zoomScaleNormal="75" workbookViewId="0">
      <selection activeCell="A2" sqref="A2:B3"/>
    </sheetView>
  </sheetViews>
  <sheetFormatPr defaultColWidth="9" defaultRowHeight="12.5" x14ac:dyDescent="0.25"/>
  <cols>
    <col min="1" max="16384" width="9" style="133"/>
  </cols>
  <sheetData>
    <row r="1" spans="2:3" ht="42" customHeight="1" thickBot="1" x14ac:dyDescent="0.3"/>
    <row r="2" spans="2:3" ht="14" x14ac:dyDescent="0.25">
      <c r="B2" s="155" t="s">
        <v>21</v>
      </c>
      <c r="C2" s="156">
        <v>781</v>
      </c>
    </row>
    <row r="3" spans="2:3" ht="14" x14ac:dyDescent="0.25">
      <c r="B3" s="11" t="s">
        <v>84</v>
      </c>
      <c r="C3" s="144">
        <v>2836</v>
      </c>
    </row>
    <row r="4" spans="2:3" ht="14" x14ac:dyDescent="0.25">
      <c r="B4" s="11" t="s">
        <v>0</v>
      </c>
      <c r="C4" s="144">
        <v>1737</v>
      </c>
    </row>
    <row r="5" spans="2:3" ht="14" x14ac:dyDescent="0.25">
      <c r="B5" s="11" t="s">
        <v>85</v>
      </c>
      <c r="C5" s="144">
        <v>608</v>
      </c>
    </row>
    <row r="6" spans="2:3" ht="14" x14ac:dyDescent="0.25">
      <c r="B6" s="11" t="s">
        <v>86</v>
      </c>
      <c r="C6" s="144">
        <v>605</v>
      </c>
    </row>
    <row r="7" spans="2:3" ht="14" x14ac:dyDescent="0.25">
      <c r="B7" s="11" t="s">
        <v>22</v>
      </c>
      <c r="C7" s="144">
        <v>628</v>
      </c>
    </row>
    <row r="8" spans="2:3" ht="14" x14ac:dyDescent="0.25">
      <c r="B8" s="11" t="s">
        <v>23</v>
      </c>
      <c r="C8" s="144">
        <v>223</v>
      </c>
    </row>
    <row r="9" spans="2:3" ht="14" x14ac:dyDescent="0.25">
      <c r="B9" s="11" t="s">
        <v>31</v>
      </c>
      <c r="C9" s="144">
        <v>137</v>
      </c>
    </row>
    <row r="10" spans="2:3" ht="14" x14ac:dyDescent="0.25">
      <c r="B10" s="11" t="s">
        <v>24</v>
      </c>
      <c r="C10" s="144">
        <v>502</v>
      </c>
    </row>
    <row r="11" spans="2:3" ht="14" x14ac:dyDescent="0.25">
      <c r="B11" s="11" t="s">
        <v>32</v>
      </c>
      <c r="C11" s="144">
        <v>53</v>
      </c>
    </row>
    <row r="12" spans="2:3" ht="14" x14ac:dyDescent="0.25">
      <c r="B12" s="11" t="s">
        <v>25</v>
      </c>
      <c r="C12" s="144">
        <v>300</v>
      </c>
    </row>
    <row r="13" spans="2:3" ht="14" x14ac:dyDescent="0.25">
      <c r="B13" s="11" t="s">
        <v>26</v>
      </c>
      <c r="C13" s="144">
        <v>400</v>
      </c>
    </row>
    <row r="14" spans="2:3" ht="14.5" thickBot="1" x14ac:dyDescent="0.3">
      <c r="B14" s="153" t="s">
        <v>33</v>
      </c>
      <c r="C14" s="154">
        <v>35</v>
      </c>
    </row>
  </sheetData>
  <conditionalFormatting sqref="B4 B7:B8 B10:B14 C2:C4">
    <cfRule type="cellIs" dxfId="75" priority="7" stopIfTrue="1" operator="equal">
      <formula>0</formula>
    </cfRule>
  </conditionalFormatting>
  <conditionalFormatting sqref="B2">
    <cfRule type="cellIs" dxfId="74" priority="6" stopIfTrue="1" operator="equal">
      <formula>0</formula>
    </cfRule>
  </conditionalFormatting>
  <conditionalFormatting sqref="B3">
    <cfRule type="cellIs" dxfId="73" priority="5" stopIfTrue="1" operator="equal">
      <formula>0</formula>
    </cfRule>
  </conditionalFormatting>
  <conditionalFormatting sqref="B5:C6">
    <cfRule type="cellIs" dxfId="72" priority="4" stopIfTrue="1" operator="equal">
      <formula>0</formula>
    </cfRule>
  </conditionalFormatting>
  <conditionalFormatting sqref="B9">
    <cfRule type="cellIs" dxfId="71" priority="3" stopIfTrue="1" operator="equal">
      <formula>0</formula>
    </cfRule>
  </conditionalFormatting>
  <conditionalFormatting sqref="C7:C14">
    <cfRule type="cellIs" dxfId="70" priority="2" stopIfTrue="1" operator="equal">
      <formula>0</formula>
    </cfRule>
  </conditionalFormatting>
  <printOptions horizontalCentered="1" verticalCentered="1"/>
  <pageMargins left="0.51181102362204722" right="0.51181102362204722" top="0.78740157480314965" bottom="0.39370078740157483" header="0.15748031496062992" footer="0"/>
  <pageSetup orientation="landscape" r:id="rId1"/>
  <headerFooter>
    <oddHeader>&amp;C- ص -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6:G38"/>
  <sheetViews>
    <sheetView rightToLeft="1" zoomScale="75" zoomScaleNormal="75" zoomScaleSheetLayoutView="80" workbookViewId="0">
      <selection activeCell="A2" sqref="A2:B3"/>
    </sheetView>
  </sheetViews>
  <sheetFormatPr defaultColWidth="10" defaultRowHeight="15.5" x14ac:dyDescent="0.35"/>
  <cols>
    <col min="1" max="7" width="11.58203125" style="132" customWidth="1"/>
    <col min="8" max="257" width="10" style="132"/>
    <col min="258" max="258" width="11.33203125" style="132" bestFit="1" customWidth="1"/>
    <col min="259" max="259" width="10.08203125" style="132" bestFit="1" customWidth="1"/>
    <col min="260" max="513" width="10" style="132"/>
    <col min="514" max="514" width="11.33203125" style="132" bestFit="1" customWidth="1"/>
    <col min="515" max="515" width="10.08203125" style="132" bestFit="1" customWidth="1"/>
    <col min="516" max="769" width="10" style="132"/>
    <col min="770" max="770" width="11.33203125" style="132" bestFit="1" customWidth="1"/>
    <col min="771" max="771" width="10.08203125" style="132" bestFit="1" customWidth="1"/>
    <col min="772" max="1025" width="10" style="132"/>
    <col min="1026" max="1026" width="11.33203125" style="132" bestFit="1" customWidth="1"/>
    <col min="1027" max="1027" width="10.08203125" style="132" bestFit="1" customWidth="1"/>
    <col min="1028" max="1281" width="10" style="132"/>
    <col min="1282" max="1282" width="11.33203125" style="132" bestFit="1" customWidth="1"/>
    <col min="1283" max="1283" width="10.08203125" style="132" bestFit="1" customWidth="1"/>
    <col min="1284" max="1537" width="10" style="132"/>
    <col min="1538" max="1538" width="11.33203125" style="132" bestFit="1" customWidth="1"/>
    <col min="1539" max="1539" width="10.08203125" style="132" bestFit="1" customWidth="1"/>
    <col min="1540" max="1793" width="10" style="132"/>
    <col min="1794" max="1794" width="11.33203125" style="132" bestFit="1" customWidth="1"/>
    <col min="1795" max="1795" width="10.08203125" style="132" bestFit="1" customWidth="1"/>
    <col min="1796" max="2049" width="10" style="132"/>
    <col min="2050" max="2050" width="11.33203125" style="132" bestFit="1" customWidth="1"/>
    <col min="2051" max="2051" width="10.08203125" style="132" bestFit="1" customWidth="1"/>
    <col min="2052" max="2305" width="10" style="132"/>
    <col min="2306" max="2306" width="11.33203125" style="132" bestFit="1" customWidth="1"/>
    <col min="2307" max="2307" width="10.08203125" style="132" bestFit="1" customWidth="1"/>
    <col min="2308" max="2561" width="10" style="132"/>
    <col min="2562" max="2562" width="11.33203125" style="132" bestFit="1" customWidth="1"/>
    <col min="2563" max="2563" width="10.08203125" style="132" bestFit="1" customWidth="1"/>
    <col min="2564" max="2817" width="10" style="132"/>
    <col min="2818" max="2818" width="11.33203125" style="132" bestFit="1" customWidth="1"/>
    <col min="2819" max="2819" width="10.08203125" style="132" bestFit="1" customWidth="1"/>
    <col min="2820" max="3073" width="10" style="132"/>
    <col min="3074" max="3074" width="11.33203125" style="132" bestFit="1" customWidth="1"/>
    <col min="3075" max="3075" width="10.08203125" style="132" bestFit="1" customWidth="1"/>
    <col min="3076" max="3329" width="10" style="132"/>
    <col min="3330" max="3330" width="11.33203125" style="132" bestFit="1" customWidth="1"/>
    <col min="3331" max="3331" width="10.08203125" style="132" bestFit="1" customWidth="1"/>
    <col min="3332" max="3585" width="10" style="132"/>
    <col min="3586" max="3586" width="11.33203125" style="132" bestFit="1" customWidth="1"/>
    <col min="3587" max="3587" width="10.08203125" style="132" bestFit="1" customWidth="1"/>
    <col min="3588" max="3841" width="10" style="132"/>
    <col min="3842" max="3842" width="11.33203125" style="132" bestFit="1" customWidth="1"/>
    <col min="3843" max="3843" width="10.08203125" style="132" bestFit="1" customWidth="1"/>
    <col min="3844" max="4097" width="10" style="132"/>
    <col min="4098" max="4098" width="11.33203125" style="132" bestFit="1" customWidth="1"/>
    <col min="4099" max="4099" width="10.08203125" style="132" bestFit="1" customWidth="1"/>
    <col min="4100" max="4353" width="10" style="132"/>
    <col min="4354" max="4354" width="11.33203125" style="132" bestFit="1" customWidth="1"/>
    <col min="4355" max="4355" width="10.08203125" style="132" bestFit="1" customWidth="1"/>
    <col min="4356" max="4609" width="10" style="132"/>
    <col min="4610" max="4610" width="11.33203125" style="132" bestFit="1" customWidth="1"/>
    <col min="4611" max="4611" width="10.08203125" style="132" bestFit="1" customWidth="1"/>
    <col min="4612" max="4865" width="10" style="132"/>
    <col min="4866" max="4866" width="11.33203125" style="132" bestFit="1" customWidth="1"/>
    <col min="4867" max="4867" width="10.08203125" style="132" bestFit="1" customWidth="1"/>
    <col min="4868" max="5121" width="10" style="132"/>
    <col min="5122" max="5122" width="11.33203125" style="132" bestFit="1" customWidth="1"/>
    <col min="5123" max="5123" width="10.08203125" style="132" bestFit="1" customWidth="1"/>
    <col min="5124" max="5377" width="10" style="132"/>
    <col min="5378" max="5378" width="11.33203125" style="132" bestFit="1" customWidth="1"/>
    <col min="5379" max="5379" width="10.08203125" style="132" bestFit="1" customWidth="1"/>
    <col min="5380" max="5633" width="10" style="132"/>
    <col min="5634" max="5634" width="11.33203125" style="132" bestFit="1" customWidth="1"/>
    <col min="5635" max="5635" width="10.08203125" style="132" bestFit="1" customWidth="1"/>
    <col min="5636" max="5889" width="10" style="132"/>
    <col min="5890" max="5890" width="11.33203125" style="132" bestFit="1" customWidth="1"/>
    <col min="5891" max="5891" width="10.08203125" style="132" bestFit="1" customWidth="1"/>
    <col min="5892" max="6145" width="10" style="132"/>
    <col min="6146" max="6146" width="11.33203125" style="132" bestFit="1" customWidth="1"/>
    <col min="6147" max="6147" width="10.08203125" style="132" bestFit="1" customWidth="1"/>
    <col min="6148" max="6401" width="10" style="132"/>
    <col min="6402" max="6402" width="11.33203125" style="132" bestFit="1" customWidth="1"/>
    <col min="6403" max="6403" width="10.08203125" style="132" bestFit="1" customWidth="1"/>
    <col min="6404" max="6657" width="10" style="132"/>
    <col min="6658" max="6658" width="11.33203125" style="132" bestFit="1" customWidth="1"/>
    <col min="6659" max="6659" width="10.08203125" style="132" bestFit="1" customWidth="1"/>
    <col min="6660" max="6913" width="10" style="132"/>
    <col min="6914" max="6914" width="11.33203125" style="132" bestFit="1" customWidth="1"/>
    <col min="6915" max="6915" width="10.08203125" style="132" bestFit="1" customWidth="1"/>
    <col min="6916" max="7169" width="10" style="132"/>
    <col min="7170" max="7170" width="11.33203125" style="132" bestFit="1" customWidth="1"/>
    <col min="7171" max="7171" width="10.08203125" style="132" bestFit="1" customWidth="1"/>
    <col min="7172" max="7425" width="10" style="132"/>
    <col min="7426" max="7426" width="11.33203125" style="132" bestFit="1" customWidth="1"/>
    <col min="7427" max="7427" width="10.08203125" style="132" bestFit="1" customWidth="1"/>
    <col min="7428" max="7681" width="10" style="132"/>
    <col min="7682" max="7682" width="11.33203125" style="132" bestFit="1" customWidth="1"/>
    <col min="7683" max="7683" width="10.08203125" style="132" bestFit="1" customWidth="1"/>
    <col min="7684" max="7937" width="10" style="132"/>
    <col min="7938" max="7938" width="11.33203125" style="132" bestFit="1" customWidth="1"/>
    <col min="7939" max="7939" width="10.08203125" style="132" bestFit="1" customWidth="1"/>
    <col min="7940" max="8193" width="10" style="132"/>
    <col min="8194" max="8194" width="11.33203125" style="132" bestFit="1" customWidth="1"/>
    <col min="8195" max="8195" width="10.08203125" style="132" bestFit="1" customWidth="1"/>
    <col min="8196" max="8449" width="10" style="132"/>
    <col min="8450" max="8450" width="11.33203125" style="132" bestFit="1" customWidth="1"/>
    <col min="8451" max="8451" width="10.08203125" style="132" bestFit="1" customWidth="1"/>
    <col min="8452" max="8705" width="10" style="132"/>
    <col min="8706" max="8706" width="11.33203125" style="132" bestFit="1" customWidth="1"/>
    <col min="8707" max="8707" width="10.08203125" style="132" bestFit="1" customWidth="1"/>
    <col min="8708" max="8961" width="10" style="132"/>
    <col min="8962" max="8962" width="11.33203125" style="132" bestFit="1" customWidth="1"/>
    <col min="8963" max="8963" width="10.08203125" style="132" bestFit="1" customWidth="1"/>
    <col min="8964" max="9217" width="10" style="132"/>
    <col min="9218" max="9218" width="11.33203125" style="132" bestFit="1" customWidth="1"/>
    <col min="9219" max="9219" width="10.08203125" style="132" bestFit="1" customWidth="1"/>
    <col min="9220" max="9473" width="10" style="132"/>
    <col min="9474" max="9474" width="11.33203125" style="132" bestFit="1" customWidth="1"/>
    <col min="9475" max="9475" width="10.08203125" style="132" bestFit="1" customWidth="1"/>
    <col min="9476" max="9729" width="10" style="132"/>
    <col min="9730" max="9730" width="11.33203125" style="132" bestFit="1" customWidth="1"/>
    <col min="9731" max="9731" width="10.08203125" style="132" bestFit="1" customWidth="1"/>
    <col min="9732" max="9985" width="10" style="132"/>
    <col min="9986" max="9986" width="11.33203125" style="132" bestFit="1" customWidth="1"/>
    <col min="9987" max="9987" width="10.08203125" style="132" bestFit="1" customWidth="1"/>
    <col min="9988" max="10241" width="10" style="132"/>
    <col min="10242" max="10242" width="11.33203125" style="132" bestFit="1" customWidth="1"/>
    <col min="10243" max="10243" width="10.08203125" style="132" bestFit="1" customWidth="1"/>
    <col min="10244" max="10497" width="10" style="132"/>
    <col min="10498" max="10498" width="11.33203125" style="132" bestFit="1" customWidth="1"/>
    <col min="10499" max="10499" width="10.08203125" style="132" bestFit="1" customWidth="1"/>
    <col min="10500" max="10753" width="10" style="132"/>
    <col min="10754" max="10754" width="11.33203125" style="132" bestFit="1" customWidth="1"/>
    <col min="10755" max="10755" width="10.08203125" style="132" bestFit="1" customWidth="1"/>
    <col min="10756" max="11009" width="10" style="132"/>
    <col min="11010" max="11010" width="11.33203125" style="132" bestFit="1" customWidth="1"/>
    <col min="11011" max="11011" width="10.08203125" style="132" bestFit="1" customWidth="1"/>
    <col min="11012" max="11265" width="10" style="132"/>
    <col min="11266" max="11266" width="11.33203125" style="132" bestFit="1" customWidth="1"/>
    <col min="11267" max="11267" width="10.08203125" style="132" bestFit="1" customWidth="1"/>
    <col min="11268" max="11521" width="10" style="132"/>
    <col min="11522" max="11522" width="11.33203125" style="132" bestFit="1" customWidth="1"/>
    <col min="11523" max="11523" width="10.08203125" style="132" bestFit="1" customWidth="1"/>
    <col min="11524" max="11777" width="10" style="132"/>
    <col min="11778" max="11778" width="11.33203125" style="132" bestFit="1" customWidth="1"/>
    <col min="11779" max="11779" width="10.08203125" style="132" bestFit="1" customWidth="1"/>
    <col min="11780" max="12033" width="10" style="132"/>
    <col min="12034" max="12034" width="11.33203125" style="132" bestFit="1" customWidth="1"/>
    <col min="12035" max="12035" width="10.08203125" style="132" bestFit="1" customWidth="1"/>
    <col min="12036" max="12289" width="10" style="132"/>
    <col min="12290" max="12290" width="11.33203125" style="132" bestFit="1" customWidth="1"/>
    <col min="12291" max="12291" width="10.08203125" style="132" bestFit="1" customWidth="1"/>
    <col min="12292" max="12545" width="10" style="132"/>
    <col min="12546" max="12546" width="11.33203125" style="132" bestFit="1" customWidth="1"/>
    <col min="12547" max="12547" width="10.08203125" style="132" bestFit="1" customWidth="1"/>
    <col min="12548" max="12801" width="10" style="132"/>
    <col min="12802" max="12802" width="11.33203125" style="132" bestFit="1" customWidth="1"/>
    <col min="12803" max="12803" width="10.08203125" style="132" bestFit="1" customWidth="1"/>
    <col min="12804" max="13057" width="10" style="132"/>
    <col min="13058" max="13058" width="11.33203125" style="132" bestFit="1" customWidth="1"/>
    <col min="13059" max="13059" width="10.08203125" style="132" bestFit="1" customWidth="1"/>
    <col min="13060" max="13313" width="10" style="132"/>
    <col min="13314" max="13314" width="11.33203125" style="132" bestFit="1" customWidth="1"/>
    <col min="13315" max="13315" width="10.08203125" style="132" bestFit="1" customWidth="1"/>
    <col min="13316" max="13569" width="10" style="132"/>
    <col min="13570" max="13570" width="11.33203125" style="132" bestFit="1" customWidth="1"/>
    <col min="13571" max="13571" width="10.08203125" style="132" bestFit="1" customWidth="1"/>
    <col min="13572" max="13825" width="10" style="132"/>
    <col min="13826" max="13826" width="11.33203125" style="132" bestFit="1" customWidth="1"/>
    <col min="13827" max="13827" width="10.08203125" style="132" bestFit="1" customWidth="1"/>
    <col min="13828" max="14081" width="10" style="132"/>
    <col min="14082" max="14082" width="11.33203125" style="132" bestFit="1" customWidth="1"/>
    <col min="14083" max="14083" width="10.08203125" style="132" bestFit="1" customWidth="1"/>
    <col min="14084" max="14337" width="10" style="132"/>
    <col min="14338" max="14338" width="11.33203125" style="132" bestFit="1" customWidth="1"/>
    <col min="14339" max="14339" width="10.08203125" style="132" bestFit="1" customWidth="1"/>
    <col min="14340" max="14593" width="10" style="132"/>
    <col min="14594" max="14594" width="11.33203125" style="132" bestFit="1" customWidth="1"/>
    <col min="14595" max="14595" width="10.08203125" style="132" bestFit="1" customWidth="1"/>
    <col min="14596" max="14849" width="10" style="132"/>
    <col min="14850" max="14850" width="11.33203125" style="132" bestFit="1" customWidth="1"/>
    <col min="14851" max="14851" width="10.08203125" style="132" bestFit="1" customWidth="1"/>
    <col min="14852" max="15105" width="10" style="132"/>
    <col min="15106" max="15106" width="11.33203125" style="132" bestFit="1" customWidth="1"/>
    <col min="15107" max="15107" width="10.08203125" style="132" bestFit="1" customWidth="1"/>
    <col min="15108" max="15361" width="10" style="132"/>
    <col min="15362" max="15362" width="11.33203125" style="132" bestFit="1" customWidth="1"/>
    <col min="15363" max="15363" width="10.08203125" style="132" bestFit="1" customWidth="1"/>
    <col min="15364" max="15617" width="10" style="132"/>
    <col min="15618" max="15618" width="11.33203125" style="132" bestFit="1" customWidth="1"/>
    <col min="15619" max="15619" width="10.08203125" style="132" bestFit="1" customWidth="1"/>
    <col min="15620" max="15873" width="10" style="132"/>
    <col min="15874" max="15874" width="11.33203125" style="132" bestFit="1" customWidth="1"/>
    <col min="15875" max="15875" width="10.08203125" style="132" bestFit="1" customWidth="1"/>
    <col min="15876" max="16129" width="10" style="132"/>
    <col min="16130" max="16130" width="11.33203125" style="132" bestFit="1" customWidth="1"/>
    <col min="16131" max="16131" width="10.08203125" style="132" bestFit="1" customWidth="1"/>
    <col min="16132" max="16384" width="10" style="132"/>
  </cols>
  <sheetData>
    <row r="6" spans="2:3" x14ac:dyDescent="0.35">
      <c r="B6" s="134"/>
    </row>
    <row r="8" spans="2:3" x14ac:dyDescent="0.35">
      <c r="B8" s="132">
        <v>1052207</v>
      </c>
      <c r="C8" s="132">
        <v>2015</v>
      </c>
    </row>
    <row r="9" spans="2:3" x14ac:dyDescent="0.35">
      <c r="B9" s="132">
        <v>1023173</v>
      </c>
      <c r="C9" s="132">
        <v>2016</v>
      </c>
    </row>
    <row r="10" spans="2:3" x14ac:dyDescent="0.35">
      <c r="B10" s="132">
        <v>1174173</v>
      </c>
      <c r="C10" s="132">
        <v>2017</v>
      </c>
    </row>
    <row r="11" spans="2:3" x14ac:dyDescent="0.35">
      <c r="B11" s="132">
        <v>1712152</v>
      </c>
      <c r="C11" s="132">
        <v>2019</v>
      </c>
    </row>
    <row r="12" spans="2:3" x14ac:dyDescent="0.35">
      <c r="B12" s="132">
        <v>11934890</v>
      </c>
      <c r="C12" s="132">
        <v>2020</v>
      </c>
    </row>
    <row r="19" spans="2:3" ht="15" customHeight="1" x14ac:dyDescent="0.35"/>
    <row r="20" spans="2:3" ht="15" customHeight="1" x14ac:dyDescent="0.35"/>
    <row r="21" spans="2:3" ht="15" customHeight="1" x14ac:dyDescent="0.35"/>
    <row r="22" spans="2:3" ht="15" customHeight="1" x14ac:dyDescent="0.35">
      <c r="B22" s="136"/>
    </row>
    <row r="23" spans="2:3" ht="15" customHeight="1" x14ac:dyDescent="0.35">
      <c r="B23" s="136">
        <v>690089</v>
      </c>
      <c r="C23" s="132">
        <v>2015</v>
      </c>
    </row>
    <row r="24" spans="2:3" ht="15" customHeight="1" x14ac:dyDescent="0.35">
      <c r="B24" s="136">
        <v>770048</v>
      </c>
      <c r="C24" s="132">
        <v>2016</v>
      </c>
    </row>
    <row r="25" spans="2:3" ht="15" customHeight="1" x14ac:dyDescent="0.35">
      <c r="B25" s="136">
        <v>755145</v>
      </c>
      <c r="C25" s="132">
        <v>2017</v>
      </c>
    </row>
    <row r="26" spans="2:3" ht="15" customHeight="1" x14ac:dyDescent="0.35">
      <c r="B26" s="136">
        <v>1133548</v>
      </c>
      <c r="C26" s="132">
        <v>2019</v>
      </c>
    </row>
    <row r="27" spans="2:3" ht="15" customHeight="1" x14ac:dyDescent="0.35">
      <c r="B27" s="132">
        <v>8834701</v>
      </c>
      <c r="C27" s="132">
        <v>2020</v>
      </c>
    </row>
    <row r="28" spans="2:3" ht="15" customHeight="1" x14ac:dyDescent="0.35"/>
    <row r="29" spans="2:3" ht="15" customHeight="1" x14ac:dyDescent="0.35"/>
    <row r="35" spans="1:7" ht="23.5" x14ac:dyDescent="0.35">
      <c r="A35" s="182" t="s">
        <v>96</v>
      </c>
      <c r="B35" s="182"/>
      <c r="C35" s="182"/>
      <c r="D35" s="182"/>
      <c r="E35" s="182"/>
      <c r="F35" s="182"/>
      <c r="G35" s="182"/>
    </row>
    <row r="36" spans="1:7" ht="29.25" customHeight="1" x14ac:dyDescent="0.35"/>
    <row r="37" spans="1:7" ht="15" customHeight="1" x14ac:dyDescent="0.35">
      <c r="A37" s="164"/>
      <c r="B37" s="164"/>
      <c r="C37" s="164"/>
      <c r="D37" s="164"/>
      <c r="E37" s="164"/>
      <c r="F37" s="164"/>
      <c r="G37" s="164"/>
    </row>
    <row r="38" spans="1:7" ht="15" customHeight="1" x14ac:dyDescent="0.35">
      <c r="A38" s="164"/>
      <c r="B38" s="164"/>
      <c r="C38" s="164"/>
      <c r="D38" s="164"/>
      <c r="E38" s="164"/>
      <c r="F38" s="164"/>
      <c r="G38" s="164"/>
    </row>
  </sheetData>
  <mergeCells count="1">
    <mergeCell ref="A35:G35"/>
  </mergeCells>
  <pageMargins left="0.51181102362204722" right="0.51181102362204722" top="0.78740157480314965" bottom="0.39370078740157483" header="0.15748031496062992" footer="0"/>
  <pageSetup paperSize="9" orientation="portrait" r:id="rId1"/>
  <headerFooter>
    <oddHeader>&amp;C- ت -</oddHead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6:G35"/>
  <sheetViews>
    <sheetView rightToLeft="1" view="pageBreakPreview" zoomScale="80" zoomScaleNormal="75" zoomScaleSheetLayoutView="80" workbookViewId="0">
      <selection activeCell="A2" sqref="A2:B3"/>
    </sheetView>
  </sheetViews>
  <sheetFormatPr defaultColWidth="10" defaultRowHeight="15.5" x14ac:dyDescent="0.35"/>
  <cols>
    <col min="1" max="7" width="11.58203125" style="132" customWidth="1"/>
    <col min="8" max="257" width="10" style="132"/>
    <col min="258" max="258" width="11.33203125" style="132" bestFit="1" customWidth="1"/>
    <col min="259" max="259" width="10.08203125" style="132" bestFit="1" customWidth="1"/>
    <col min="260" max="513" width="10" style="132"/>
    <col min="514" max="514" width="11.33203125" style="132" bestFit="1" customWidth="1"/>
    <col min="515" max="515" width="10.08203125" style="132" bestFit="1" customWidth="1"/>
    <col min="516" max="769" width="10" style="132"/>
    <col min="770" max="770" width="11.33203125" style="132" bestFit="1" customWidth="1"/>
    <col min="771" max="771" width="10.08203125" style="132" bestFit="1" customWidth="1"/>
    <col min="772" max="1025" width="10" style="132"/>
    <col min="1026" max="1026" width="11.33203125" style="132" bestFit="1" customWidth="1"/>
    <col min="1027" max="1027" width="10.08203125" style="132" bestFit="1" customWidth="1"/>
    <col min="1028" max="1281" width="10" style="132"/>
    <col min="1282" max="1282" width="11.33203125" style="132" bestFit="1" customWidth="1"/>
    <col min="1283" max="1283" width="10.08203125" style="132" bestFit="1" customWidth="1"/>
    <col min="1284" max="1537" width="10" style="132"/>
    <col min="1538" max="1538" width="11.33203125" style="132" bestFit="1" customWidth="1"/>
    <col min="1539" max="1539" width="10.08203125" style="132" bestFit="1" customWidth="1"/>
    <col min="1540" max="1793" width="10" style="132"/>
    <col min="1794" max="1794" width="11.33203125" style="132" bestFit="1" customWidth="1"/>
    <col min="1795" max="1795" width="10.08203125" style="132" bestFit="1" customWidth="1"/>
    <col min="1796" max="2049" width="10" style="132"/>
    <col min="2050" max="2050" width="11.33203125" style="132" bestFit="1" customWidth="1"/>
    <col min="2051" max="2051" width="10.08203125" style="132" bestFit="1" customWidth="1"/>
    <col min="2052" max="2305" width="10" style="132"/>
    <col min="2306" max="2306" width="11.33203125" style="132" bestFit="1" customWidth="1"/>
    <col min="2307" max="2307" width="10.08203125" style="132" bestFit="1" customWidth="1"/>
    <col min="2308" max="2561" width="10" style="132"/>
    <col min="2562" max="2562" width="11.33203125" style="132" bestFit="1" customWidth="1"/>
    <col min="2563" max="2563" width="10.08203125" style="132" bestFit="1" customWidth="1"/>
    <col min="2564" max="2817" width="10" style="132"/>
    <col min="2818" max="2818" width="11.33203125" style="132" bestFit="1" customWidth="1"/>
    <col min="2819" max="2819" width="10.08203125" style="132" bestFit="1" customWidth="1"/>
    <col min="2820" max="3073" width="10" style="132"/>
    <col min="3074" max="3074" width="11.33203125" style="132" bestFit="1" customWidth="1"/>
    <col min="3075" max="3075" width="10.08203125" style="132" bestFit="1" customWidth="1"/>
    <col min="3076" max="3329" width="10" style="132"/>
    <col min="3330" max="3330" width="11.33203125" style="132" bestFit="1" customWidth="1"/>
    <col min="3331" max="3331" width="10.08203125" style="132" bestFit="1" customWidth="1"/>
    <col min="3332" max="3585" width="10" style="132"/>
    <col min="3586" max="3586" width="11.33203125" style="132" bestFit="1" customWidth="1"/>
    <col min="3587" max="3587" width="10.08203125" style="132" bestFit="1" customWidth="1"/>
    <col min="3588" max="3841" width="10" style="132"/>
    <col min="3842" max="3842" width="11.33203125" style="132" bestFit="1" customWidth="1"/>
    <col min="3843" max="3843" width="10.08203125" style="132" bestFit="1" customWidth="1"/>
    <col min="3844" max="4097" width="10" style="132"/>
    <col min="4098" max="4098" width="11.33203125" style="132" bestFit="1" customWidth="1"/>
    <col min="4099" max="4099" width="10.08203125" style="132" bestFit="1" customWidth="1"/>
    <col min="4100" max="4353" width="10" style="132"/>
    <col min="4354" max="4354" width="11.33203125" style="132" bestFit="1" customWidth="1"/>
    <col min="4355" max="4355" width="10.08203125" style="132" bestFit="1" customWidth="1"/>
    <col min="4356" max="4609" width="10" style="132"/>
    <col min="4610" max="4610" width="11.33203125" style="132" bestFit="1" customWidth="1"/>
    <col min="4611" max="4611" width="10.08203125" style="132" bestFit="1" customWidth="1"/>
    <col min="4612" max="4865" width="10" style="132"/>
    <col min="4866" max="4866" width="11.33203125" style="132" bestFit="1" customWidth="1"/>
    <col min="4867" max="4867" width="10.08203125" style="132" bestFit="1" customWidth="1"/>
    <col min="4868" max="5121" width="10" style="132"/>
    <col min="5122" max="5122" width="11.33203125" style="132" bestFit="1" customWidth="1"/>
    <col min="5123" max="5123" width="10.08203125" style="132" bestFit="1" customWidth="1"/>
    <col min="5124" max="5377" width="10" style="132"/>
    <col min="5378" max="5378" width="11.33203125" style="132" bestFit="1" customWidth="1"/>
    <col min="5379" max="5379" width="10.08203125" style="132" bestFit="1" customWidth="1"/>
    <col min="5380" max="5633" width="10" style="132"/>
    <col min="5634" max="5634" width="11.33203125" style="132" bestFit="1" customWidth="1"/>
    <col min="5635" max="5635" width="10.08203125" style="132" bestFit="1" customWidth="1"/>
    <col min="5636" max="5889" width="10" style="132"/>
    <col min="5890" max="5890" width="11.33203125" style="132" bestFit="1" customWidth="1"/>
    <col min="5891" max="5891" width="10.08203125" style="132" bestFit="1" customWidth="1"/>
    <col min="5892" max="6145" width="10" style="132"/>
    <col min="6146" max="6146" width="11.33203125" style="132" bestFit="1" customWidth="1"/>
    <col min="6147" max="6147" width="10.08203125" style="132" bestFit="1" customWidth="1"/>
    <col min="6148" max="6401" width="10" style="132"/>
    <col min="6402" max="6402" width="11.33203125" style="132" bestFit="1" customWidth="1"/>
    <col min="6403" max="6403" width="10.08203125" style="132" bestFit="1" customWidth="1"/>
    <col min="6404" max="6657" width="10" style="132"/>
    <col min="6658" max="6658" width="11.33203125" style="132" bestFit="1" customWidth="1"/>
    <col min="6659" max="6659" width="10.08203125" style="132" bestFit="1" customWidth="1"/>
    <col min="6660" max="6913" width="10" style="132"/>
    <col min="6914" max="6914" width="11.33203125" style="132" bestFit="1" customWidth="1"/>
    <col min="6915" max="6915" width="10.08203125" style="132" bestFit="1" customWidth="1"/>
    <col min="6916" max="7169" width="10" style="132"/>
    <col min="7170" max="7170" width="11.33203125" style="132" bestFit="1" customWidth="1"/>
    <col min="7171" max="7171" width="10.08203125" style="132" bestFit="1" customWidth="1"/>
    <col min="7172" max="7425" width="10" style="132"/>
    <col min="7426" max="7426" width="11.33203125" style="132" bestFit="1" customWidth="1"/>
    <col min="7427" max="7427" width="10.08203125" style="132" bestFit="1" customWidth="1"/>
    <col min="7428" max="7681" width="10" style="132"/>
    <col min="7682" max="7682" width="11.33203125" style="132" bestFit="1" customWidth="1"/>
    <col min="7683" max="7683" width="10.08203125" style="132" bestFit="1" customWidth="1"/>
    <col min="7684" max="7937" width="10" style="132"/>
    <col min="7938" max="7938" width="11.33203125" style="132" bestFit="1" customWidth="1"/>
    <col min="7939" max="7939" width="10.08203125" style="132" bestFit="1" customWidth="1"/>
    <col min="7940" max="8193" width="10" style="132"/>
    <col min="8194" max="8194" width="11.33203125" style="132" bestFit="1" customWidth="1"/>
    <col min="8195" max="8195" width="10.08203125" style="132" bestFit="1" customWidth="1"/>
    <col min="8196" max="8449" width="10" style="132"/>
    <col min="8450" max="8450" width="11.33203125" style="132" bestFit="1" customWidth="1"/>
    <col min="8451" max="8451" width="10.08203125" style="132" bestFit="1" customWidth="1"/>
    <col min="8452" max="8705" width="10" style="132"/>
    <col min="8706" max="8706" width="11.33203125" style="132" bestFit="1" customWidth="1"/>
    <col min="8707" max="8707" width="10.08203125" style="132" bestFit="1" customWidth="1"/>
    <col min="8708" max="8961" width="10" style="132"/>
    <col min="8962" max="8962" width="11.33203125" style="132" bestFit="1" customWidth="1"/>
    <col min="8963" max="8963" width="10.08203125" style="132" bestFit="1" customWidth="1"/>
    <col min="8964" max="9217" width="10" style="132"/>
    <col min="9218" max="9218" width="11.33203125" style="132" bestFit="1" customWidth="1"/>
    <col min="9219" max="9219" width="10.08203125" style="132" bestFit="1" customWidth="1"/>
    <col min="9220" max="9473" width="10" style="132"/>
    <col min="9474" max="9474" width="11.33203125" style="132" bestFit="1" customWidth="1"/>
    <col min="9475" max="9475" width="10.08203125" style="132" bestFit="1" customWidth="1"/>
    <col min="9476" max="9729" width="10" style="132"/>
    <col min="9730" max="9730" width="11.33203125" style="132" bestFit="1" customWidth="1"/>
    <col min="9731" max="9731" width="10.08203125" style="132" bestFit="1" customWidth="1"/>
    <col min="9732" max="9985" width="10" style="132"/>
    <col min="9986" max="9986" width="11.33203125" style="132" bestFit="1" customWidth="1"/>
    <col min="9987" max="9987" width="10.08203125" style="132" bestFit="1" customWidth="1"/>
    <col min="9988" max="10241" width="10" style="132"/>
    <col min="10242" max="10242" width="11.33203125" style="132" bestFit="1" customWidth="1"/>
    <col min="10243" max="10243" width="10.08203125" style="132" bestFit="1" customWidth="1"/>
    <col min="10244" max="10497" width="10" style="132"/>
    <col min="10498" max="10498" width="11.33203125" style="132" bestFit="1" customWidth="1"/>
    <col min="10499" max="10499" width="10.08203125" style="132" bestFit="1" customWidth="1"/>
    <col min="10500" max="10753" width="10" style="132"/>
    <col min="10754" max="10754" width="11.33203125" style="132" bestFit="1" customWidth="1"/>
    <col min="10755" max="10755" width="10.08203125" style="132" bestFit="1" customWidth="1"/>
    <col min="10756" max="11009" width="10" style="132"/>
    <col min="11010" max="11010" width="11.33203125" style="132" bestFit="1" customWidth="1"/>
    <col min="11011" max="11011" width="10.08203125" style="132" bestFit="1" customWidth="1"/>
    <col min="11012" max="11265" width="10" style="132"/>
    <col min="11266" max="11266" width="11.33203125" style="132" bestFit="1" customWidth="1"/>
    <col min="11267" max="11267" width="10.08203125" style="132" bestFit="1" customWidth="1"/>
    <col min="11268" max="11521" width="10" style="132"/>
    <col min="11522" max="11522" width="11.33203125" style="132" bestFit="1" customWidth="1"/>
    <col min="11523" max="11523" width="10.08203125" style="132" bestFit="1" customWidth="1"/>
    <col min="11524" max="11777" width="10" style="132"/>
    <col min="11778" max="11778" width="11.33203125" style="132" bestFit="1" customWidth="1"/>
    <col min="11779" max="11779" width="10.08203125" style="132" bestFit="1" customWidth="1"/>
    <col min="11780" max="12033" width="10" style="132"/>
    <col min="12034" max="12034" width="11.33203125" style="132" bestFit="1" customWidth="1"/>
    <col min="12035" max="12035" width="10.08203125" style="132" bestFit="1" customWidth="1"/>
    <col min="12036" max="12289" width="10" style="132"/>
    <col min="12290" max="12290" width="11.33203125" style="132" bestFit="1" customWidth="1"/>
    <col min="12291" max="12291" width="10.08203125" style="132" bestFit="1" customWidth="1"/>
    <col min="12292" max="12545" width="10" style="132"/>
    <col min="12546" max="12546" width="11.33203125" style="132" bestFit="1" customWidth="1"/>
    <col min="12547" max="12547" width="10.08203125" style="132" bestFit="1" customWidth="1"/>
    <col min="12548" max="12801" width="10" style="132"/>
    <col min="12802" max="12802" width="11.33203125" style="132" bestFit="1" customWidth="1"/>
    <col min="12803" max="12803" width="10.08203125" style="132" bestFit="1" customWidth="1"/>
    <col min="12804" max="13057" width="10" style="132"/>
    <col min="13058" max="13058" width="11.33203125" style="132" bestFit="1" customWidth="1"/>
    <col min="13059" max="13059" width="10.08203125" style="132" bestFit="1" customWidth="1"/>
    <col min="13060" max="13313" width="10" style="132"/>
    <col min="13314" max="13314" width="11.33203125" style="132" bestFit="1" customWidth="1"/>
    <col min="13315" max="13315" width="10.08203125" style="132" bestFit="1" customWidth="1"/>
    <col min="13316" max="13569" width="10" style="132"/>
    <col min="13570" max="13570" width="11.33203125" style="132" bestFit="1" customWidth="1"/>
    <col min="13571" max="13571" width="10.08203125" style="132" bestFit="1" customWidth="1"/>
    <col min="13572" max="13825" width="10" style="132"/>
    <col min="13826" max="13826" width="11.33203125" style="132" bestFit="1" customWidth="1"/>
    <col min="13827" max="13827" width="10.08203125" style="132" bestFit="1" customWidth="1"/>
    <col min="13828" max="14081" width="10" style="132"/>
    <col min="14082" max="14082" width="11.33203125" style="132" bestFit="1" customWidth="1"/>
    <col min="14083" max="14083" width="10.08203125" style="132" bestFit="1" customWidth="1"/>
    <col min="14084" max="14337" width="10" style="132"/>
    <col min="14338" max="14338" width="11.33203125" style="132" bestFit="1" customWidth="1"/>
    <col min="14339" max="14339" width="10.08203125" style="132" bestFit="1" customWidth="1"/>
    <col min="14340" max="14593" width="10" style="132"/>
    <col min="14594" max="14594" width="11.33203125" style="132" bestFit="1" customWidth="1"/>
    <col min="14595" max="14595" width="10.08203125" style="132" bestFit="1" customWidth="1"/>
    <col min="14596" max="14849" width="10" style="132"/>
    <col min="14850" max="14850" width="11.33203125" style="132" bestFit="1" customWidth="1"/>
    <col min="14851" max="14851" width="10.08203125" style="132" bestFit="1" customWidth="1"/>
    <col min="14852" max="15105" width="10" style="132"/>
    <col min="15106" max="15106" width="11.33203125" style="132" bestFit="1" customWidth="1"/>
    <col min="15107" max="15107" width="10.08203125" style="132" bestFit="1" customWidth="1"/>
    <col min="15108" max="15361" width="10" style="132"/>
    <col min="15362" max="15362" width="11.33203125" style="132" bestFit="1" customWidth="1"/>
    <col min="15363" max="15363" width="10.08203125" style="132" bestFit="1" customWidth="1"/>
    <col min="15364" max="15617" width="10" style="132"/>
    <col min="15618" max="15618" width="11.33203125" style="132" bestFit="1" customWidth="1"/>
    <col min="15619" max="15619" width="10.08203125" style="132" bestFit="1" customWidth="1"/>
    <col min="15620" max="15873" width="10" style="132"/>
    <col min="15874" max="15874" width="11.33203125" style="132" bestFit="1" customWidth="1"/>
    <col min="15875" max="15875" width="10.08203125" style="132" bestFit="1" customWidth="1"/>
    <col min="15876" max="16129" width="10" style="132"/>
    <col min="16130" max="16130" width="11.33203125" style="132" bestFit="1" customWidth="1"/>
    <col min="16131" max="16131" width="10.08203125" style="132" bestFit="1" customWidth="1"/>
    <col min="16132" max="16384" width="10" style="132"/>
  </cols>
  <sheetData>
    <row r="6" spans="2:3" x14ac:dyDescent="0.35">
      <c r="B6" s="134"/>
    </row>
    <row r="7" spans="2:3" x14ac:dyDescent="0.35">
      <c r="B7" s="136">
        <v>282545.56952223409</v>
      </c>
      <c r="C7" s="132">
        <v>2015</v>
      </c>
    </row>
    <row r="8" spans="2:3" x14ac:dyDescent="0.35">
      <c r="B8" s="136">
        <v>156482.25288939459</v>
      </c>
      <c r="C8" s="132">
        <v>2016</v>
      </c>
    </row>
    <row r="9" spans="2:3" x14ac:dyDescent="0.35">
      <c r="B9" s="136">
        <v>200634</v>
      </c>
      <c r="C9" s="132">
        <v>2017</v>
      </c>
    </row>
    <row r="10" spans="2:3" x14ac:dyDescent="0.35">
      <c r="B10" s="136">
        <v>107606.35766888152</v>
      </c>
      <c r="C10" s="132">
        <v>2019</v>
      </c>
    </row>
    <row r="11" spans="2:3" x14ac:dyDescent="0.35">
      <c r="B11" s="136">
        <v>180146.66666666663</v>
      </c>
      <c r="C11" s="132">
        <v>2020</v>
      </c>
    </row>
    <row r="22" spans="2:3" x14ac:dyDescent="0.35">
      <c r="B22" s="132">
        <v>75953</v>
      </c>
      <c r="C22" s="132">
        <v>2015</v>
      </c>
    </row>
    <row r="23" spans="2:3" x14ac:dyDescent="0.35">
      <c r="B23" s="132">
        <v>61970</v>
      </c>
      <c r="C23" s="132">
        <v>2016</v>
      </c>
    </row>
    <row r="24" spans="2:3" x14ac:dyDescent="0.35">
      <c r="B24" s="132">
        <v>61397</v>
      </c>
      <c r="C24" s="132">
        <v>2017</v>
      </c>
    </row>
    <row r="25" spans="2:3" x14ac:dyDescent="0.35">
      <c r="B25" s="132">
        <v>114715</v>
      </c>
      <c r="C25" s="132">
        <v>2019</v>
      </c>
    </row>
    <row r="26" spans="2:3" x14ac:dyDescent="0.35">
      <c r="B26" s="132">
        <v>828981</v>
      </c>
      <c r="C26" s="132">
        <v>2020</v>
      </c>
    </row>
    <row r="35" spans="1:7" ht="29.25" customHeight="1" x14ac:dyDescent="0.35">
      <c r="A35" s="182" t="s">
        <v>96</v>
      </c>
      <c r="B35" s="182"/>
      <c r="C35" s="182"/>
      <c r="D35" s="182"/>
      <c r="E35" s="182"/>
      <c r="F35" s="182"/>
      <c r="G35" s="182"/>
    </row>
  </sheetData>
  <mergeCells count="1">
    <mergeCell ref="A35:G35"/>
  </mergeCells>
  <pageMargins left="0.51181102362204722" right="0.51181102362204722" top="0.78740157480314965" bottom="0.39370078740157483" header="0.15748031496062992" footer="0"/>
  <pageSetup paperSize="9" orientation="portrait" r:id="rId1"/>
  <headerFooter>
    <oddHeader>&amp;C- ض -</oddHead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N25"/>
  <sheetViews>
    <sheetView rightToLeft="1" zoomScaleNormal="100" workbookViewId="0">
      <selection activeCell="A2" sqref="A2:N3"/>
    </sheetView>
  </sheetViews>
  <sheetFormatPr defaultColWidth="10.75" defaultRowHeight="14" x14ac:dyDescent="0.3"/>
  <cols>
    <col min="1" max="1" width="7.25" customWidth="1"/>
    <col min="2" max="2" width="11.58203125" customWidth="1"/>
    <col min="3" max="3" width="6.33203125" customWidth="1"/>
    <col min="4" max="4" width="10.83203125" bestFit="1" customWidth="1"/>
    <col min="5" max="5" width="6.33203125" customWidth="1"/>
    <col min="6" max="6" width="11.33203125" bestFit="1" customWidth="1"/>
    <col min="7" max="7" width="6.33203125" customWidth="1"/>
    <col min="8" max="8" width="9.83203125" customWidth="1"/>
    <col min="9" max="9" width="11.33203125" bestFit="1" customWidth="1"/>
    <col min="10" max="10" width="10.25" bestFit="1" customWidth="1"/>
    <col min="11" max="11" width="11.33203125" bestFit="1" customWidth="1"/>
    <col min="12" max="12" width="7.5" bestFit="1" customWidth="1"/>
    <col min="13" max="13" width="6.5" customWidth="1"/>
    <col min="14" max="14" width="9.83203125" bestFit="1" customWidth="1"/>
  </cols>
  <sheetData>
    <row r="2" spans="1:14" ht="18" x14ac:dyDescent="0.4">
      <c r="A2" s="183" t="s">
        <v>98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</row>
    <row r="3" spans="1:14" ht="15.5" x14ac:dyDescent="0.35">
      <c r="A3" s="184"/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</row>
    <row r="4" spans="1:14" ht="16" thickBot="1" x14ac:dyDescent="0.4">
      <c r="A4" s="2" t="s">
        <v>69</v>
      </c>
      <c r="B4" s="3"/>
      <c r="C4" s="3"/>
      <c r="D4" s="4"/>
      <c r="E4" s="4"/>
      <c r="F4" s="5"/>
      <c r="G4" s="5"/>
      <c r="H4" s="6"/>
      <c r="I4" s="6"/>
      <c r="J4" s="25"/>
      <c r="K4" s="181" t="s">
        <v>53</v>
      </c>
      <c r="L4" s="181"/>
      <c r="M4" s="181"/>
      <c r="N4" s="181"/>
    </row>
    <row r="5" spans="1:14" ht="62.5" thickBot="1" x14ac:dyDescent="0.35">
      <c r="A5" s="185" t="s">
        <v>40</v>
      </c>
      <c r="B5" s="7" t="s">
        <v>41</v>
      </c>
      <c r="C5" s="7" t="s">
        <v>72</v>
      </c>
      <c r="D5" s="8" t="s">
        <v>42</v>
      </c>
      <c r="E5" s="7" t="s">
        <v>72</v>
      </c>
      <c r="F5" s="9" t="s">
        <v>43</v>
      </c>
      <c r="G5" s="7" t="s">
        <v>72</v>
      </c>
      <c r="H5" s="9" t="s">
        <v>1</v>
      </c>
      <c r="I5" s="9" t="s">
        <v>44</v>
      </c>
      <c r="J5" s="9" t="s">
        <v>2</v>
      </c>
      <c r="K5" s="9" t="s">
        <v>45</v>
      </c>
      <c r="L5" s="9" t="s">
        <v>46</v>
      </c>
      <c r="M5" s="7" t="s">
        <v>72</v>
      </c>
      <c r="N5" s="10" t="s">
        <v>47</v>
      </c>
    </row>
    <row r="6" spans="1:14" ht="16.5" thickTop="1" thickBot="1" x14ac:dyDescent="0.35">
      <c r="A6" s="186"/>
      <c r="B6" s="20">
        <v>1</v>
      </c>
      <c r="C6" s="20"/>
      <c r="D6" s="21">
        <v>2</v>
      </c>
      <c r="E6" s="21"/>
      <c r="F6" s="22" t="s">
        <v>48</v>
      </c>
      <c r="G6" s="22"/>
      <c r="H6" s="23">
        <v>4</v>
      </c>
      <c r="I6" s="22" t="s">
        <v>49</v>
      </c>
      <c r="J6" s="23">
        <v>6</v>
      </c>
      <c r="K6" s="22" t="s">
        <v>50</v>
      </c>
      <c r="L6" s="23">
        <v>8</v>
      </c>
      <c r="M6" s="108"/>
      <c r="N6" s="24">
        <v>9</v>
      </c>
    </row>
    <row r="7" spans="1:14" ht="25.5" customHeight="1" x14ac:dyDescent="0.3">
      <c r="A7" s="17" t="s">
        <v>21</v>
      </c>
      <c r="B7" s="18">
        <v>173322159.66666669</v>
      </c>
      <c r="C7" s="110">
        <f>B7/$B$20*100</f>
        <v>1.452230880446338</v>
      </c>
      <c r="D7" s="18">
        <v>65869064.333333373</v>
      </c>
      <c r="E7" s="110">
        <f>D7/$D$20*100</f>
        <v>0.74557208214115178</v>
      </c>
      <c r="F7" s="18">
        <f>B7-D7</f>
        <v>107453095.33333331</v>
      </c>
      <c r="G7" s="110">
        <f>F7/$F$20*100</f>
        <v>3.4660174684443872</v>
      </c>
      <c r="H7" s="18">
        <v>6245156.666666667</v>
      </c>
      <c r="I7" s="18">
        <f>F7-H7</f>
        <v>101207938.66666664</v>
      </c>
      <c r="J7" s="18">
        <v>4583986.6666666707</v>
      </c>
      <c r="K7" s="18">
        <f>I7-J7</f>
        <v>96623951.99999997</v>
      </c>
      <c r="L7" s="18">
        <v>9551.3333333333358</v>
      </c>
      <c r="M7" s="111">
        <f>L7/$L$20*100</f>
        <v>5.3019761675671662</v>
      </c>
      <c r="N7" s="19">
        <v>25638515.333333347</v>
      </c>
    </row>
    <row r="8" spans="1:14" ht="25.5" customHeight="1" x14ac:dyDescent="0.3">
      <c r="A8" s="17" t="s">
        <v>91</v>
      </c>
      <c r="B8" s="18">
        <v>2698753960.0000005</v>
      </c>
      <c r="C8" s="110">
        <f t="shared" ref="C8:C19" si="0">B8/$B$20*100</f>
        <v>22.612306741251533</v>
      </c>
      <c r="D8" s="18">
        <v>2126500433.3333349</v>
      </c>
      <c r="E8" s="110">
        <f t="shared" ref="E8:E19" si="1">D8/$D$20*100</f>
        <v>24.069863019931592</v>
      </c>
      <c r="F8" s="18">
        <f t="shared" ref="F8:F19" si="2">B8-D8</f>
        <v>572253526.66666555</v>
      </c>
      <c r="G8" s="110">
        <f t="shared" ref="G8:G19" si="3">F8/$F$20*100</f>
        <v>18.458665277651431</v>
      </c>
      <c r="H8" s="18">
        <v>67277939.666666761</v>
      </c>
      <c r="I8" s="18">
        <f t="shared" ref="I8:I19" si="4">F8-H8</f>
        <v>504975586.99999881</v>
      </c>
      <c r="J8" s="18">
        <v>22323319.666666672</v>
      </c>
      <c r="K8" s="18">
        <f t="shared" ref="K8:K19" si="5">I8-J8</f>
        <v>482652267.33333212</v>
      </c>
      <c r="L8" s="18">
        <v>61523.000000000087</v>
      </c>
      <c r="M8" s="111">
        <f t="shared" ref="M8:M19" si="6">L8/$L$20*100</f>
        <v>34.151617200799386</v>
      </c>
      <c r="N8" s="19">
        <v>158565750.00000012</v>
      </c>
    </row>
    <row r="9" spans="1:14" ht="25.5" customHeight="1" x14ac:dyDescent="0.3">
      <c r="A9" s="17" t="s">
        <v>0</v>
      </c>
      <c r="B9" s="12">
        <v>1507330069.9999993</v>
      </c>
      <c r="C9" s="110">
        <f t="shared" si="0"/>
        <v>12.629609963833873</v>
      </c>
      <c r="D9" s="12">
        <v>1132305908.3333328</v>
      </c>
      <c r="E9" s="110">
        <f t="shared" si="1"/>
        <v>12.816573033808702</v>
      </c>
      <c r="F9" s="18">
        <f t="shared" si="2"/>
        <v>375024161.66666651</v>
      </c>
      <c r="G9" s="110">
        <f t="shared" si="3"/>
        <v>12.096815744517237</v>
      </c>
      <c r="H9" s="12">
        <v>28348016.666666657</v>
      </c>
      <c r="I9" s="18">
        <f t="shared" si="4"/>
        <v>346676144.99999988</v>
      </c>
      <c r="J9" s="12">
        <v>4462936.3333333293</v>
      </c>
      <c r="K9" s="18">
        <f t="shared" si="5"/>
        <v>342213208.66666657</v>
      </c>
      <c r="L9" s="12">
        <v>43058.666666666657</v>
      </c>
      <c r="M9" s="111">
        <f t="shared" si="6"/>
        <v>23.902005773073775</v>
      </c>
      <c r="N9" s="14">
        <v>103966719.99999996</v>
      </c>
    </row>
    <row r="10" spans="1:14" ht="25.5" customHeight="1" x14ac:dyDescent="0.3">
      <c r="A10" s="17" t="s">
        <v>85</v>
      </c>
      <c r="B10" s="12">
        <v>419349425</v>
      </c>
      <c r="C10" s="110">
        <f t="shared" si="0"/>
        <v>3.5136429516781345</v>
      </c>
      <c r="D10" s="12">
        <v>300231928.33333331</v>
      </c>
      <c r="E10" s="110">
        <f t="shared" si="1"/>
        <v>3.3983258483824961</v>
      </c>
      <c r="F10" s="18">
        <f t="shared" si="2"/>
        <v>119117496.66666669</v>
      </c>
      <c r="G10" s="110">
        <f t="shared" si="3"/>
        <v>3.842265529562249</v>
      </c>
      <c r="H10" s="12">
        <v>4163556.333333333</v>
      </c>
      <c r="I10" s="18">
        <f t="shared" si="4"/>
        <v>114953940.33333336</v>
      </c>
      <c r="J10" s="12">
        <v>2578347.9999999995</v>
      </c>
      <c r="K10" s="18">
        <f t="shared" si="5"/>
        <v>112375592.33333336</v>
      </c>
      <c r="L10" s="12">
        <v>17890.666666666668</v>
      </c>
      <c r="M10" s="111">
        <f t="shared" si="6"/>
        <v>9.9311671970986577</v>
      </c>
      <c r="N10" s="14">
        <v>21775400.666666679</v>
      </c>
    </row>
    <row r="11" spans="1:14" ht="25.5" customHeight="1" x14ac:dyDescent="0.3">
      <c r="A11" s="17" t="s">
        <v>92</v>
      </c>
      <c r="B11" s="12">
        <v>326442499.99999964</v>
      </c>
      <c r="C11" s="110">
        <f t="shared" si="0"/>
        <v>2.7351948539173221</v>
      </c>
      <c r="D11" s="12">
        <v>218274314.66666657</v>
      </c>
      <c r="E11" s="110">
        <f t="shared" si="1"/>
        <v>2.4706474414212152</v>
      </c>
      <c r="F11" s="18">
        <f t="shared" si="2"/>
        <v>108168185.33333308</v>
      </c>
      <c r="G11" s="110">
        <f t="shared" si="3"/>
        <v>3.4890834808642279</v>
      </c>
      <c r="H11" s="12">
        <v>6642033.3333333256</v>
      </c>
      <c r="I11" s="18">
        <f t="shared" si="4"/>
        <v>101526151.99999975</v>
      </c>
      <c r="J11" s="12">
        <v>8330306.6666666633</v>
      </c>
      <c r="K11" s="18">
        <f t="shared" si="5"/>
        <v>93195845.33333309</v>
      </c>
      <c r="L11" s="12">
        <v>19196.666666666642</v>
      </c>
      <c r="M11" s="111">
        <f t="shared" si="6"/>
        <v>10.656132040559527</v>
      </c>
      <c r="N11" s="14">
        <v>20530059.999999985</v>
      </c>
    </row>
    <row r="12" spans="1:14" ht="25.5" customHeight="1" x14ac:dyDescent="0.3">
      <c r="A12" s="17" t="s">
        <v>22</v>
      </c>
      <c r="B12" s="12">
        <v>508029504.33333349</v>
      </c>
      <c r="C12" s="110">
        <f t="shared" si="0"/>
        <v>4.2566751752320959</v>
      </c>
      <c r="D12" s="12">
        <v>369815596.66666681</v>
      </c>
      <c r="E12" s="110">
        <f t="shared" si="1"/>
        <v>4.185943541261258</v>
      </c>
      <c r="F12" s="18">
        <f t="shared" si="2"/>
        <v>138213907.66666669</v>
      </c>
      <c r="G12" s="110">
        <f t="shared" si="3"/>
        <v>4.4582412155605748</v>
      </c>
      <c r="H12" s="12">
        <v>3878221.0000000019</v>
      </c>
      <c r="I12" s="18">
        <f t="shared" si="4"/>
        <v>134335686.66666669</v>
      </c>
      <c r="J12" s="12">
        <v>858128.00000000023</v>
      </c>
      <c r="K12" s="18">
        <f t="shared" si="5"/>
        <v>133477558.66666669</v>
      </c>
      <c r="L12" s="12">
        <v>12120.333333333341</v>
      </c>
      <c r="M12" s="111">
        <f t="shared" si="6"/>
        <v>6.7280364147731486</v>
      </c>
      <c r="N12" s="14">
        <v>10739586.333333338</v>
      </c>
    </row>
    <row r="13" spans="1:14" ht="25.5" customHeight="1" x14ac:dyDescent="0.3">
      <c r="A13" s="17" t="s">
        <v>23</v>
      </c>
      <c r="B13" s="12">
        <v>135240671</v>
      </c>
      <c r="C13" s="110">
        <f t="shared" si="0"/>
        <v>1.133153885782415</v>
      </c>
      <c r="D13" s="12">
        <v>91521725</v>
      </c>
      <c r="E13" s="110">
        <f t="shared" si="1"/>
        <v>1.0359346038997659</v>
      </c>
      <c r="F13" s="18">
        <f t="shared" si="2"/>
        <v>43718946</v>
      </c>
      <c r="G13" s="110">
        <f t="shared" si="3"/>
        <v>1.410202563899247</v>
      </c>
      <c r="H13" s="12">
        <v>4272768.9999999981</v>
      </c>
      <c r="I13" s="18">
        <f t="shared" si="4"/>
        <v>39446177</v>
      </c>
      <c r="J13" s="12">
        <v>211235</v>
      </c>
      <c r="K13" s="18">
        <f t="shared" si="5"/>
        <v>39234942</v>
      </c>
      <c r="L13" s="12">
        <v>1319.0000000000002</v>
      </c>
      <c r="M13" s="111">
        <f t="shared" si="6"/>
        <v>0.73218118570054003</v>
      </c>
      <c r="N13" s="14">
        <v>3830489.9999999991</v>
      </c>
    </row>
    <row r="14" spans="1:14" ht="25.5" customHeight="1" x14ac:dyDescent="0.3">
      <c r="A14" s="17" t="s">
        <v>31</v>
      </c>
      <c r="B14" s="12">
        <v>7337850.0000000028</v>
      </c>
      <c r="C14" s="110">
        <f t="shared" si="0"/>
        <v>6.1482342399709754E-2</v>
      </c>
      <c r="D14" s="12">
        <v>5987496</v>
      </c>
      <c r="E14" s="110">
        <f t="shared" si="1"/>
        <v>6.7772480218346323E-2</v>
      </c>
      <c r="F14" s="18">
        <f t="shared" si="2"/>
        <v>1350354.0000000028</v>
      </c>
      <c r="G14" s="110">
        <f t="shared" si="3"/>
        <v>4.3557149638776924E-2</v>
      </c>
      <c r="H14" s="12">
        <v>155610</v>
      </c>
      <c r="I14" s="18">
        <f t="shared" si="4"/>
        <v>1194744.0000000028</v>
      </c>
      <c r="J14" s="12">
        <v>5253.9999999999991</v>
      </c>
      <c r="K14" s="18">
        <f t="shared" si="5"/>
        <v>1189490.0000000028</v>
      </c>
      <c r="L14" s="12">
        <v>283.00000000000017</v>
      </c>
      <c r="M14" s="111">
        <f t="shared" si="6"/>
        <v>0.15709421952483166</v>
      </c>
      <c r="N14" s="14">
        <v>338610.00000000006</v>
      </c>
    </row>
    <row r="15" spans="1:14" ht="25.5" customHeight="1" x14ac:dyDescent="0.3">
      <c r="A15" s="17" t="s">
        <v>24</v>
      </c>
      <c r="B15" s="12">
        <v>151333433.33333343</v>
      </c>
      <c r="C15" s="110">
        <f t="shared" si="0"/>
        <v>1.2679918456664627</v>
      </c>
      <c r="D15" s="12">
        <v>107283341.0000001</v>
      </c>
      <c r="E15" s="110">
        <f t="shared" si="1"/>
        <v>1.2143403696103698</v>
      </c>
      <c r="F15" s="18">
        <f t="shared" si="2"/>
        <v>44050092.333333328</v>
      </c>
      <c r="G15" s="110">
        <f t="shared" si="3"/>
        <v>1.4208840521559056</v>
      </c>
      <c r="H15" s="12">
        <v>5316142.6666666716</v>
      </c>
      <c r="I15" s="18">
        <f t="shared" si="4"/>
        <v>38733949.666666657</v>
      </c>
      <c r="J15" s="12">
        <v>865615.33333333407</v>
      </c>
      <c r="K15" s="18">
        <f t="shared" si="5"/>
        <v>37868334.333333321</v>
      </c>
      <c r="L15" s="12">
        <v>9019.0000000000146</v>
      </c>
      <c r="M15" s="111">
        <f t="shared" si="6"/>
        <v>5.0064762045740574</v>
      </c>
      <c r="N15" s="14">
        <v>6869780.0000000056</v>
      </c>
    </row>
    <row r="16" spans="1:14" ht="25.5" customHeight="1" x14ac:dyDescent="0.3">
      <c r="A16" s="17" t="s">
        <v>32</v>
      </c>
      <c r="B16" s="12">
        <v>1047251550</v>
      </c>
      <c r="C16" s="110">
        <f t="shared" si="0"/>
        <v>8.7747062662396669</v>
      </c>
      <c r="D16" s="12">
        <v>488985000.00000006</v>
      </c>
      <c r="E16" s="110">
        <f t="shared" si="1"/>
        <v>5.5348222762183195</v>
      </c>
      <c r="F16" s="18">
        <f t="shared" si="2"/>
        <v>558266550</v>
      </c>
      <c r="G16" s="110">
        <f t="shared" si="3"/>
        <v>18.007500001239443</v>
      </c>
      <c r="H16" s="12">
        <v>29150001</v>
      </c>
      <c r="I16" s="18">
        <f t="shared" si="4"/>
        <v>529116549</v>
      </c>
      <c r="J16" s="12">
        <v>0</v>
      </c>
      <c r="K16" s="18">
        <f t="shared" si="5"/>
        <v>529116549</v>
      </c>
      <c r="L16" s="12">
        <v>73.000000000000014</v>
      </c>
      <c r="M16" s="111">
        <f t="shared" si="6"/>
        <v>4.0522537191917687E-2</v>
      </c>
      <c r="N16" s="14">
        <v>121528.80301285227</v>
      </c>
    </row>
    <row r="17" spans="1:14" ht="25.5" customHeight="1" x14ac:dyDescent="0.3">
      <c r="A17" s="17" t="s">
        <v>25</v>
      </c>
      <c r="B17" s="12">
        <v>42519214.999999993</v>
      </c>
      <c r="C17" s="110">
        <f t="shared" si="0"/>
        <v>0.35625979478960096</v>
      </c>
      <c r="D17" s="12">
        <v>30946121</v>
      </c>
      <c r="E17" s="110">
        <f t="shared" si="1"/>
        <v>0.3502792107597319</v>
      </c>
      <c r="F17" s="18">
        <f t="shared" si="2"/>
        <v>11573093.999999993</v>
      </c>
      <c r="G17" s="110">
        <f t="shared" si="3"/>
        <v>0.37330284291499122</v>
      </c>
      <c r="H17" s="12">
        <v>834885</v>
      </c>
      <c r="I17" s="18">
        <f t="shared" si="4"/>
        <v>10738208.999999993</v>
      </c>
      <c r="J17" s="12">
        <v>223063</v>
      </c>
      <c r="K17" s="18">
        <f t="shared" si="5"/>
        <v>10515145.999999993</v>
      </c>
      <c r="L17" s="12">
        <v>1009.0000000000001</v>
      </c>
      <c r="M17" s="111">
        <f t="shared" si="6"/>
        <v>0.56009917844719093</v>
      </c>
      <c r="N17" s="14">
        <v>1828590.0000000012</v>
      </c>
    </row>
    <row r="18" spans="1:14" ht="25.5" customHeight="1" x14ac:dyDescent="0.3">
      <c r="A18" s="17" t="s">
        <v>26</v>
      </c>
      <c r="B18" s="12">
        <v>4911884073.666667</v>
      </c>
      <c r="C18" s="110">
        <f t="shared" si="0"/>
        <v>41.155670727100599</v>
      </c>
      <c r="D18" s="12">
        <v>3892033609.666666</v>
      </c>
      <c r="E18" s="110">
        <f t="shared" si="1"/>
        <v>44.053936874491967</v>
      </c>
      <c r="F18" s="18">
        <f t="shared" si="2"/>
        <v>1019850464.000001</v>
      </c>
      <c r="G18" s="110">
        <f t="shared" si="3"/>
        <v>32.896395515267869</v>
      </c>
      <c r="H18" s="12">
        <v>52277866.333333328</v>
      </c>
      <c r="I18" s="18">
        <f t="shared" si="4"/>
        <v>967572597.66666758</v>
      </c>
      <c r="J18" s="12">
        <v>12224900</v>
      </c>
      <c r="K18" s="18">
        <f t="shared" si="5"/>
        <v>955347697.66666758</v>
      </c>
      <c r="L18" s="12">
        <v>4971.9999999999982</v>
      </c>
      <c r="M18" s="111">
        <f t="shared" si="6"/>
        <v>2.759973355044036</v>
      </c>
      <c r="N18" s="14">
        <v>8078759.7636740925</v>
      </c>
    </row>
    <row r="19" spans="1:14" ht="25.5" customHeight="1" thickBot="1" x14ac:dyDescent="0.35">
      <c r="A19" s="28" t="s">
        <v>33</v>
      </c>
      <c r="B19" s="29">
        <v>6095694</v>
      </c>
      <c r="C19" s="110">
        <f t="shared" si="0"/>
        <v>5.1074571662252051E-2</v>
      </c>
      <c r="D19" s="29">
        <v>4946480</v>
      </c>
      <c r="E19" s="110">
        <f t="shared" si="1"/>
        <v>5.5989217855084282E-2</v>
      </c>
      <c r="F19" s="18">
        <f t="shared" si="2"/>
        <v>1149214</v>
      </c>
      <c r="G19" s="110">
        <f t="shared" si="3"/>
        <v>3.7069158283662862E-2</v>
      </c>
      <c r="H19" s="29">
        <v>117462</v>
      </c>
      <c r="I19" s="18">
        <f t="shared" si="4"/>
        <v>1031752</v>
      </c>
      <c r="J19" s="29">
        <v>17485</v>
      </c>
      <c r="K19" s="18">
        <f t="shared" si="5"/>
        <v>1014267</v>
      </c>
      <c r="L19" s="29">
        <v>131</v>
      </c>
      <c r="M19" s="111">
        <f t="shared" si="6"/>
        <v>7.2718525645770082E-2</v>
      </c>
      <c r="N19" s="30">
        <v>114760</v>
      </c>
    </row>
    <row r="20" spans="1:14" ht="25.5" customHeight="1" thickBot="1" x14ac:dyDescent="0.35">
      <c r="A20" s="16" t="s">
        <v>52</v>
      </c>
      <c r="B20" s="13">
        <f>SUM(B7:B19)</f>
        <v>11934890106</v>
      </c>
      <c r="C20" s="13">
        <f>SUM(C7:C19)</f>
        <v>100.00000000000001</v>
      </c>
      <c r="D20" s="13">
        <f t="shared" ref="D20:N20" si="7">SUM(D7:D19)</f>
        <v>8834701018.333334</v>
      </c>
      <c r="E20" s="13">
        <f>SUM(E7:E19)</f>
        <v>100</v>
      </c>
      <c r="F20" s="13">
        <f t="shared" si="7"/>
        <v>3100189087.666666</v>
      </c>
      <c r="G20" s="13">
        <f>SUM(G7:G19)</f>
        <v>100</v>
      </c>
      <c r="H20" s="13">
        <f t="shared" si="7"/>
        <v>208679659.66666675</v>
      </c>
      <c r="I20" s="13">
        <f t="shared" si="7"/>
        <v>2891509427.9999995</v>
      </c>
      <c r="J20" s="13">
        <f t="shared" si="7"/>
        <v>56684577.666666672</v>
      </c>
      <c r="K20" s="13">
        <f t="shared" si="7"/>
        <v>2834824850.3333325</v>
      </c>
      <c r="L20" s="13">
        <f t="shared" si="7"/>
        <v>180146.66666666674</v>
      </c>
      <c r="M20" s="109">
        <f>SUM(M7:M19)</f>
        <v>100</v>
      </c>
      <c r="N20" s="15">
        <f t="shared" si="7"/>
        <v>362398550.90002036</v>
      </c>
    </row>
    <row r="23" spans="1:14" x14ac:dyDescent="0.3"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</row>
    <row r="25" spans="1:14" x14ac:dyDescent="0.3">
      <c r="I25" s="1"/>
    </row>
  </sheetData>
  <mergeCells count="4">
    <mergeCell ref="A2:N2"/>
    <mergeCell ref="A3:N3"/>
    <mergeCell ref="A5:A6"/>
    <mergeCell ref="K4:N4"/>
  </mergeCells>
  <conditionalFormatting sqref="L6:N6 B6:J6 B5:I5 A4:K4">
    <cfRule type="cellIs" dxfId="69" priority="17" stopIfTrue="1" operator="equal">
      <formula>0</formula>
    </cfRule>
  </conditionalFormatting>
  <conditionalFormatting sqref="B20:N20">
    <cfRule type="cellIs" dxfId="68" priority="13" stopIfTrue="1" operator="equal">
      <formula>0</formula>
    </cfRule>
  </conditionalFormatting>
  <conditionalFormatting sqref="A20">
    <cfRule type="cellIs" dxfId="67" priority="12" stopIfTrue="1" operator="equal">
      <formula>0</formula>
    </cfRule>
  </conditionalFormatting>
  <conditionalFormatting sqref="A20">
    <cfRule type="cellIs" dxfId="66" priority="11" stopIfTrue="1" operator="equal">
      <formula>0</formula>
    </cfRule>
  </conditionalFormatting>
  <conditionalFormatting sqref="B20:N20">
    <cfRule type="cellIs" dxfId="65" priority="10" stopIfTrue="1" operator="equal">
      <formula>0</formula>
    </cfRule>
  </conditionalFormatting>
  <conditionalFormatting sqref="A20">
    <cfRule type="cellIs" dxfId="64" priority="16" stopIfTrue="1" operator="equal">
      <formula>0</formula>
    </cfRule>
  </conditionalFormatting>
  <conditionalFormatting sqref="A20">
    <cfRule type="cellIs" dxfId="63" priority="15" stopIfTrue="1" operator="equal">
      <formula>0</formula>
    </cfRule>
  </conditionalFormatting>
  <conditionalFormatting sqref="A20">
    <cfRule type="cellIs" dxfId="62" priority="14" stopIfTrue="1" operator="equal">
      <formula>0</formula>
    </cfRule>
  </conditionalFormatting>
  <conditionalFormatting sqref="A7">
    <cfRule type="cellIs" dxfId="61" priority="9" stopIfTrue="1" operator="equal">
      <formula>0</formula>
    </cfRule>
  </conditionalFormatting>
  <conditionalFormatting sqref="A9 A12:A19">
    <cfRule type="cellIs" dxfId="60" priority="8" stopIfTrue="1" operator="equal">
      <formula>0</formula>
    </cfRule>
  </conditionalFormatting>
  <conditionalFormatting sqref="J5">
    <cfRule type="cellIs" dxfId="59" priority="7" stopIfTrue="1" operator="equal">
      <formula>0</formula>
    </cfRule>
  </conditionalFormatting>
  <conditionalFormatting sqref="M5">
    <cfRule type="cellIs" dxfId="58" priority="6" stopIfTrue="1" operator="equal">
      <formula>0</formula>
    </cfRule>
  </conditionalFormatting>
  <conditionalFormatting sqref="A8">
    <cfRule type="cellIs" dxfId="57" priority="5" stopIfTrue="1" operator="equal">
      <formula>0</formula>
    </cfRule>
  </conditionalFormatting>
  <conditionalFormatting sqref="A10:A11">
    <cfRule type="cellIs" dxfId="56" priority="4" stopIfTrue="1" operator="equal">
      <formula>0</formula>
    </cfRule>
  </conditionalFormatting>
  <printOptions horizontalCentered="1"/>
  <pageMargins left="0.39370078740157483" right="0.39370078740157483" top="0.78740157480314965" bottom="0.39370078740157483" header="0.15748031496062992" footer="0"/>
  <pageSetup paperSize="9" scale="99" orientation="landscape" verticalDpi="0" r:id="rId1"/>
  <headerFooter>
    <oddHeader>&amp;C- 1 -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P20"/>
  <sheetViews>
    <sheetView rightToLeft="1" zoomScaleNormal="100" workbookViewId="0">
      <selection activeCell="A2" sqref="A2:N2"/>
    </sheetView>
  </sheetViews>
  <sheetFormatPr defaultColWidth="9.83203125" defaultRowHeight="14" x14ac:dyDescent="0.3"/>
  <cols>
    <col min="1" max="1" width="7.75" bestFit="1" customWidth="1"/>
    <col min="2" max="2" width="10.83203125" bestFit="1" customWidth="1"/>
    <col min="3" max="3" width="6.33203125" customWidth="1"/>
    <col min="4" max="4" width="10.83203125" customWidth="1"/>
    <col min="5" max="5" width="6.33203125" customWidth="1"/>
    <col min="7" max="7" width="6.33203125" customWidth="1"/>
    <col min="8" max="8" width="8.83203125" bestFit="1" customWidth="1"/>
    <col min="10" max="10" width="10.25" bestFit="1" customWidth="1"/>
    <col min="11" max="11" width="11.33203125" bestFit="1" customWidth="1"/>
    <col min="12" max="12" width="7.5" bestFit="1" customWidth="1"/>
    <col min="13" max="13" width="6.33203125" customWidth="1"/>
    <col min="14" max="14" width="11" customWidth="1"/>
  </cols>
  <sheetData>
    <row r="2" spans="1:16" ht="18" x14ac:dyDescent="0.4">
      <c r="A2" s="183" t="s">
        <v>98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</row>
    <row r="3" spans="1:16" ht="15.5" x14ac:dyDescent="0.35">
      <c r="A3" s="184" t="s">
        <v>38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</row>
    <row r="4" spans="1:16" ht="16" thickBot="1" x14ac:dyDescent="0.4">
      <c r="A4" s="2" t="s">
        <v>39</v>
      </c>
      <c r="B4" s="3"/>
      <c r="C4" s="3"/>
      <c r="D4" s="4"/>
      <c r="E4" s="4"/>
      <c r="F4" s="5"/>
      <c r="G4" s="5"/>
      <c r="H4" s="6"/>
      <c r="I4" s="6"/>
      <c r="J4" s="25"/>
      <c r="K4" s="25"/>
      <c r="L4" s="181" t="s">
        <v>53</v>
      </c>
      <c r="M4" s="181"/>
      <c r="N4" s="181"/>
    </row>
    <row r="5" spans="1:16" ht="62.5" thickBot="1" x14ac:dyDescent="0.35">
      <c r="A5" s="187" t="s">
        <v>40</v>
      </c>
      <c r="B5" s="7" t="s">
        <v>41</v>
      </c>
      <c r="C5" s="7" t="s">
        <v>72</v>
      </c>
      <c r="D5" s="8" t="s">
        <v>42</v>
      </c>
      <c r="E5" s="7" t="s">
        <v>72</v>
      </c>
      <c r="F5" s="9" t="s">
        <v>43</v>
      </c>
      <c r="G5" s="7" t="s">
        <v>72</v>
      </c>
      <c r="H5" s="9" t="s">
        <v>1</v>
      </c>
      <c r="I5" s="9" t="s">
        <v>44</v>
      </c>
      <c r="J5" s="9" t="s">
        <v>2</v>
      </c>
      <c r="K5" s="9" t="s">
        <v>45</v>
      </c>
      <c r="L5" s="9" t="s">
        <v>46</v>
      </c>
      <c r="M5" s="7" t="s">
        <v>72</v>
      </c>
      <c r="N5" s="10" t="s">
        <v>47</v>
      </c>
    </row>
    <row r="6" spans="1:16" ht="16.5" thickTop="1" thickBot="1" x14ac:dyDescent="0.35">
      <c r="A6" s="188"/>
      <c r="B6" s="20">
        <v>1</v>
      </c>
      <c r="C6" s="20"/>
      <c r="D6" s="21">
        <v>2</v>
      </c>
      <c r="E6" s="21"/>
      <c r="F6" s="22" t="s">
        <v>48</v>
      </c>
      <c r="G6" s="22"/>
      <c r="H6" s="23">
        <v>4</v>
      </c>
      <c r="I6" s="22" t="s">
        <v>49</v>
      </c>
      <c r="J6" s="23">
        <v>6</v>
      </c>
      <c r="K6" s="22" t="s">
        <v>50</v>
      </c>
      <c r="L6" s="23">
        <v>8</v>
      </c>
      <c r="M6" s="108"/>
      <c r="N6" s="24">
        <v>9</v>
      </c>
    </row>
    <row r="7" spans="1:16" ht="25.5" customHeight="1" x14ac:dyDescent="0.3">
      <c r="A7" s="155" t="s">
        <v>51</v>
      </c>
      <c r="B7" s="114">
        <v>7618848.9999999991</v>
      </c>
      <c r="C7" s="165">
        <f>B7/$B$19*100</f>
        <v>0.2547224774865367</v>
      </c>
      <c r="D7" s="114">
        <v>3258084</v>
      </c>
      <c r="E7" s="165">
        <f>D7/$D$19*100</f>
        <v>0.13849451423621204</v>
      </c>
      <c r="F7" s="114">
        <f>B7-D7</f>
        <v>4360764.9999999991</v>
      </c>
      <c r="G7" s="165">
        <f>F7/$F$19*100</f>
        <v>0.68292880603778527</v>
      </c>
      <c r="H7" s="114">
        <v>155499.99999999994</v>
      </c>
      <c r="I7" s="114">
        <f>F7-H7</f>
        <v>4205264.9999999991</v>
      </c>
      <c r="J7" s="114">
        <v>74380</v>
      </c>
      <c r="K7" s="114">
        <f>I7-J7</f>
        <v>4130884.9999999991</v>
      </c>
      <c r="L7" s="114">
        <v>842.00000000000023</v>
      </c>
      <c r="M7" s="165">
        <f>L7/$L$19*100</f>
        <v>1.3136750136516111</v>
      </c>
      <c r="N7" s="115">
        <v>1202379.9999999998</v>
      </c>
      <c r="O7" s="168"/>
      <c r="P7" s="1"/>
    </row>
    <row r="8" spans="1:16" ht="25.5" customHeight="1" x14ac:dyDescent="0.3">
      <c r="A8" s="11" t="s">
        <v>91</v>
      </c>
      <c r="B8" s="12">
        <v>1832150959.9999988</v>
      </c>
      <c r="C8" s="166">
        <f t="shared" ref="C8:C18" si="0">B8/$B$19*100</f>
        <v>61.254663487954197</v>
      </c>
      <c r="D8" s="12">
        <v>1529227400</v>
      </c>
      <c r="E8" s="166">
        <f t="shared" ref="E8:E18" si="1">D8/$D$19*100</f>
        <v>65.00434179097455</v>
      </c>
      <c r="F8" s="12">
        <f t="shared" ref="F8:F18" si="2">B8-D8</f>
        <v>302923559.99999881</v>
      </c>
      <c r="G8" s="166">
        <f t="shared" ref="G8:G18" si="3">F8/$F$19*100</f>
        <v>47.440122352732757</v>
      </c>
      <c r="H8" s="12">
        <v>39682263.000000082</v>
      </c>
      <c r="I8" s="12">
        <f t="shared" ref="I8:I18" si="4">F8-H8</f>
        <v>263241296.99999872</v>
      </c>
      <c r="J8" s="12">
        <v>13460724.999999991</v>
      </c>
      <c r="K8" s="12">
        <f t="shared" ref="K8:K18" si="5">I8-J8</f>
        <v>249780571.99999872</v>
      </c>
      <c r="L8" s="12">
        <v>27701.000000000011</v>
      </c>
      <c r="M8" s="166">
        <f t="shared" ref="M8:M18" si="6">L8/$L$19*100</f>
        <v>43.218659801856624</v>
      </c>
      <c r="N8" s="14">
        <v>72382999.999999985</v>
      </c>
      <c r="O8" s="168"/>
      <c r="P8" s="1"/>
    </row>
    <row r="9" spans="1:16" ht="25.5" customHeight="1" x14ac:dyDescent="0.3">
      <c r="A9" s="11" t="s">
        <v>0</v>
      </c>
      <c r="B9" s="12">
        <v>482191509.00000018</v>
      </c>
      <c r="C9" s="166">
        <f t="shared" si="0"/>
        <v>16.121203582778936</v>
      </c>
      <c r="D9" s="12">
        <v>334922631</v>
      </c>
      <c r="E9" s="166">
        <f t="shared" si="1"/>
        <v>14.236878818059662</v>
      </c>
      <c r="F9" s="12">
        <f t="shared" si="2"/>
        <v>147268878.00000018</v>
      </c>
      <c r="G9" s="166">
        <f t="shared" si="3"/>
        <v>23.063420986699448</v>
      </c>
      <c r="H9" s="12">
        <v>10764584.999999998</v>
      </c>
      <c r="I9" s="12">
        <f t="shared" si="4"/>
        <v>136504293.00000018</v>
      </c>
      <c r="J9" s="12">
        <v>1947961.9999999995</v>
      </c>
      <c r="K9" s="12">
        <f t="shared" si="5"/>
        <v>134556331.00000018</v>
      </c>
      <c r="L9" s="12">
        <v>20876.000000000007</v>
      </c>
      <c r="M9" s="166">
        <f t="shared" si="6"/>
        <v>32.570403307590304</v>
      </c>
      <c r="N9" s="14">
        <v>50114727.000000015</v>
      </c>
      <c r="O9" s="168"/>
      <c r="P9" s="1"/>
    </row>
    <row r="10" spans="1:16" ht="25.5" customHeight="1" x14ac:dyDescent="0.3">
      <c r="A10" s="11" t="s">
        <v>85</v>
      </c>
      <c r="B10" s="12">
        <v>202203199.99999997</v>
      </c>
      <c r="C10" s="166">
        <f t="shared" si="0"/>
        <v>6.7602993653904511</v>
      </c>
      <c r="D10" s="12">
        <v>148911450</v>
      </c>
      <c r="E10" s="166">
        <f t="shared" si="1"/>
        <v>6.3299224120556676</v>
      </c>
      <c r="F10" s="12">
        <f t="shared" si="2"/>
        <v>53291749.99999997</v>
      </c>
      <c r="G10" s="166">
        <f t="shared" si="3"/>
        <v>8.3458914202357004</v>
      </c>
      <c r="H10" s="12">
        <v>2114688</v>
      </c>
      <c r="I10" s="12">
        <f t="shared" si="4"/>
        <v>51177061.99999997</v>
      </c>
      <c r="J10" s="12">
        <v>2346533.9999999995</v>
      </c>
      <c r="K10" s="12">
        <f t="shared" si="5"/>
        <v>48830527.99999997</v>
      </c>
      <c r="L10" s="12">
        <v>6627.9999999999991</v>
      </c>
      <c r="M10" s="166">
        <f t="shared" si="6"/>
        <v>10.340900226226692</v>
      </c>
      <c r="N10" s="14">
        <v>7740369</v>
      </c>
      <c r="O10" s="168"/>
      <c r="P10" s="1"/>
    </row>
    <row r="11" spans="1:16" ht="25.5" customHeight="1" x14ac:dyDescent="0.3">
      <c r="A11" s="11" t="s">
        <v>92</v>
      </c>
      <c r="B11" s="12">
        <v>148353300</v>
      </c>
      <c r="C11" s="166">
        <f t="shared" si="0"/>
        <v>4.9599250647051063</v>
      </c>
      <c r="D11" s="12">
        <v>109163368</v>
      </c>
      <c r="E11" s="166">
        <f t="shared" si="1"/>
        <v>4.6403124116962156</v>
      </c>
      <c r="F11" s="12">
        <f t="shared" si="2"/>
        <v>39189932</v>
      </c>
      <c r="G11" s="166">
        <f t="shared" si="3"/>
        <v>6.1374399834574902</v>
      </c>
      <c r="H11" s="12">
        <v>1009939.9999999999</v>
      </c>
      <c r="I11" s="12">
        <f t="shared" si="4"/>
        <v>38179992</v>
      </c>
      <c r="J11" s="12">
        <v>5277295</v>
      </c>
      <c r="K11" s="12">
        <f t="shared" si="5"/>
        <v>32902697</v>
      </c>
      <c r="L11" s="12">
        <v>3818.0000000000009</v>
      </c>
      <c r="M11" s="166">
        <f t="shared" si="6"/>
        <v>5.9567829003822448</v>
      </c>
      <c r="N11" s="14">
        <v>4016560</v>
      </c>
      <c r="O11" s="168"/>
      <c r="P11" s="1"/>
    </row>
    <row r="12" spans="1:16" ht="25.5" customHeight="1" x14ac:dyDescent="0.3">
      <c r="A12" s="11" t="s">
        <v>22</v>
      </c>
      <c r="B12" s="12">
        <v>44174304</v>
      </c>
      <c r="C12" s="166">
        <f t="shared" si="0"/>
        <v>1.4768881961203628</v>
      </c>
      <c r="D12" s="12">
        <v>29703330</v>
      </c>
      <c r="E12" s="166">
        <f t="shared" si="1"/>
        <v>1.262628053649907</v>
      </c>
      <c r="F12" s="12">
        <f t="shared" si="2"/>
        <v>14470974</v>
      </c>
      <c r="G12" s="166">
        <f t="shared" si="3"/>
        <v>2.2662640605544753</v>
      </c>
      <c r="H12" s="12">
        <v>375698</v>
      </c>
      <c r="I12" s="12">
        <f t="shared" si="4"/>
        <v>14095276</v>
      </c>
      <c r="J12" s="12">
        <v>199171</v>
      </c>
      <c r="K12" s="12">
        <f t="shared" si="5"/>
        <v>13896105</v>
      </c>
      <c r="L12" s="12">
        <v>1467</v>
      </c>
      <c r="M12" s="166">
        <f t="shared" si="6"/>
        <v>2.2887900772291125</v>
      </c>
      <c r="N12" s="14">
        <v>1294002.9999999998</v>
      </c>
      <c r="O12" s="168"/>
      <c r="P12" s="1"/>
    </row>
    <row r="13" spans="1:16" ht="25.5" customHeight="1" x14ac:dyDescent="0.3">
      <c r="A13" s="11" t="s">
        <v>23</v>
      </c>
      <c r="B13" s="12">
        <v>60783320.999999993</v>
      </c>
      <c r="C13" s="166">
        <f t="shared" si="0"/>
        <v>2.0321807290024299</v>
      </c>
      <c r="D13" s="12">
        <v>37183500</v>
      </c>
      <c r="E13" s="166">
        <f t="shared" si="1"/>
        <v>1.5805948435037864</v>
      </c>
      <c r="F13" s="12">
        <f t="shared" si="2"/>
        <v>23599820.999999993</v>
      </c>
      <c r="G13" s="166">
        <f t="shared" si="3"/>
        <v>3.6959105978504803</v>
      </c>
      <c r="H13" s="12">
        <v>1869770</v>
      </c>
      <c r="I13" s="12">
        <f t="shared" si="4"/>
        <v>21730050.999999993</v>
      </c>
      <c r="J13" s="12">
        <v>70500</v>
      </c>
      <c r="K13" s="12">
        <f t="shared" si="5"/>
        <v>21659550.999999993</v>
      </c>
      <c r="L13" s="12">
        <v>549</v>
      </c>
      <c r="M13" s="166">
        <f t="shared" si="6"/>
        <v>0.85654107184647765</v>
      </c>
      <c r="N13" s="14">
        <v>1746099.9999999998</v>
      </c>
      <c r="O13" s="168"/>
      <c r="P13" s="1"/>
    </row>
    <row r="14" spans="1:16" ht="25.5" customHeight="1" x14ac:dyDescent="0.3">
      <c r="A14" s="11" t="s">
        <v>31</v>
      </c>
      <c r="B14" s="12">
        <v>177600</v>
      </c>
      <c r="C14" s="166">
        <f t="shared" si="0"/>
        <v>5.9377357395597316E-3</v>
      </c>
      <c r="D14" s="12">
        <v>94920</v>
      </c>
      <c r="E14" s="166">
        <f t="shared" si="1"/>
        <v>4.0348558512614307E-3</v>
      </c>
      <c r="F14" s="12">
        <f t="shared" si="2"/>
        <v>82680</v>
      </c>
      <c r="G14" s="166">
        <f t="shared" si="3"/>
        <v>1.29483138126462E-2</v>
      </c>
      <c r="H14" s="12">
        <v>9500</v>
      </c>
      <c r="I14" s="12">
        <f t="shared" si="4"/>
        <v>73180</v>
      </c>
      <c r="J14" s="12">
        <v>555</v>
      </c>
      <c r="K14" s="12">
        <f t="shared" si="5"/>
        <v>72625</v>
      </c>
      <c r="L14" s="12">
        <v>20</v>
      </c>
      <c r="M14" s="166">
        <f t="shared" si="6"/>
        <v>3.1203682034480061E-2</v>
      </c>
      <c r="N14" s="14">
        <v>36840</v>
      </c>
      <c r="O14" s="168"/>
      <c r="P14" s="1"/>
    </row>
    <row r="15" spans="1:16" ht="25.5" customHeight="1" x14ac:dyDescent="0.3">
      <c r="A15" s="11" t="s">
        <v>24</v>
      </c>
      <c r="B15" s="12">
        <v>9550199.9999999981</v>
      </c>
      <c r="C15" s="166">
        <f t="shared" si="0"/>
        <v>0.31929371542760893</v>
      </c>
      <c r="D15" s="12">
        <v>5875700.0000000009</v>
      </c>
      <c r="E15" s="166">
        <f t="shared" si="1"/>
        <v>0.24976403840346389</v>
      </c>
      <c r="F15" s="12">
        <f t="shared" si="2"/>
        <v>3674499.9999999972</v>
      </c>
      <c r="G15" s="166">
        <f t="shared" si="3"/>
        <v>0.5754545126338706</v>
      </c>
      <c r="H15" s="12">
        <v>294450</v>
      </c>
      <c r="I15" s="12">
        <f t="shared" si="4"/>
        <v>3380049.9999999972</v>
      </c>
      <c r="J15" s="12">
        <v>134492</v>
      </c>
      <c r="K15" s="12">
        <f t="shared" si="5"/>
        <v>3245557.9999999972</v>
      </c>
      <c r="L15" s="12">
        <v>793.99999999999989</v>
      </c>
      <c r="M15" s="166">
        <f t="shared" si="6"/>
        <v>1.2387861767688584</v>
      </c>
      <c r="N15" s="14">
        <v>701499.99999999988</v>
      </c>
      <c r="O15" s="168"/>
      <c r="P15" s="1"/>
    </row>
    <row r="16" spans="1:16" ht="25.5" customHeight="1" x14ac:dyDescent="0.3">
      <c r="A16" s="11" t="s">
        <v>25</v>
      </c>
      <c r="B16" s="12">
        <v>4349500</v>
      </c>
      <c r="C16" s="166">
        <f t="shared" si="0"/>
        <v>0.14541768918476947</v>
      </c>
      <c r="D16" s="12">
        <v>3684090</v>
      </c>
      <c r="E16" s="166">
        <f t="shared" si="1"/>
        <v>0.15660316153680703</v>
      </c>
      <c r="F16" s="12">
        <f t="shared" si="2"/>
        <v>665410</v>
      </c>
      <c r="G16" s="166">
        <f t="shared" si="3"/>
        <v>0.10420824255047059</v>
      </c>
      <c r="H16" s="12">
        <v>57900</v>
      </c>
      <c r="I16" s="12">
        <f t="shared" si="4"/>
        <v>607510</v>
      </c>
      <c r="J16" s="12">
        <v>11330</v>
      </c>
      <c r="K16" s="12">
        <f t="shared" si="5"/>
        <v>596180</v>
      </c>
      <c r="L16" s="12">
        <v>133</v>
      </c>
      <c r="M16" s="166">
        <f t="shared" si="6"/>
        <v>0.2075044855292924</v>
      </c>
      <c r="N16" s="14">
        <v>204000</v>
      </c>
      <c r="O16" s="168"/>
      <c r="P16" s="1"/>
    </row>
    <row r="17" spans="1:16" ht="25.5" customHeight="1" x14ac:dyDescent="0.3">
      <c r="A17" s="11" t="s">
        <v>26</v>
      </c>
      <c r="B17" s="12">
        <v>197911203</v>
      </c>
      <c r="C17" s="166">
        <f t="shared" si="0"/>
        <v>6.61680418531735</v>
      </c>
      <c r="D17" s="12">
        <v>149422650</v>
      </c>
      <c r="E17" s="166">
        <f t="shared" si="1"/>
        <v>6.3516524827590475</v>
      </c>
      <c r="F17" s="12">
        <f t="shared" si="2"/>
        <v>48488553</v>
      </c>
      <c r="G17" s="166">
        <f t="shared" si="3"/>
        <v>7.5936744141887669</v>
      </c>
      <c r="H17" s="12">
        <v>1418140</v>
      </c>
      <c r="I17" s="12">
        <f t="shared" si="4"/>
        <v>47070413</v>
      </c>
      <c r="J17" s="12">
        <v>263409</v>
      </c>
      <c r="K17" s="12">
        <f t="shared" si="5"/>
        <v>46807004</v>
      </c>
      <c r="L17" s="12">
        <v>1200.9999999999995</v>
      </c>
      <c r="M17" s="166">
        <f t="shared" si="6"/>
        <v>1.873781106170527</v>
      </c>
      <c r="N17" s="14">
        <v>1800881.4600923723</v>
      </c>
      <c r="O17" s="168"/>
      <c r="P17" s="1"/>
    </row>
    <row r="18" spans="1:16" ht="25.5" customHeight="1" thickBot="1" x14ac:dyDescent="0.35">
      <c r="A18" s="153" t="s">
        <v>33</v>
      </c>
      <c r="B18" s="29">
        <v>1575194</v>
      </c>
      <c r="C18" s="167">
        <f t="shared" si="0"/>
        <v>5.2663770892680477E-2</v>
      </c>
      <c r="D18" s="29">
        <v>1053276</v>
      </c>
      <c r="E18" s="167">
        <f t="shared" si="1"/>
        <v>4.4772617273422188E-2</v>
      </c>
      <c r="F18" s="29">
        <f t="shared" si="2"/>
        <v>521918</v>
      </c>
      <c r="G18" s="167">
        <f t="shared" si="3"/>
        <v>8.1736309246113678E-2</v>
      </c>
      <c r="H18" s="29">
        <v>44000</v>
      </c>
      <c r="I18" s="29">
        <f t="shared" si="4"/>
        <v>477918</v>
      </c>
      <c r="J18" s="29">
        <v>8350</v>
      </c>
      <c r="K18" s="29">
        <f t="shared" si="5"/>
        <v>469568</v>
      </c>
      <c r="L18" s="29">
        <v>66</v>
      </c>
      <c r="M18" s="167">
        <f t="shared" si="6"/>
        <v>0.10297215071378421</v>
      </c>
      <c r="N18" s="30">
        <v>58500</v>
      </c>
      <c r="O18" s="168"/>
      <c r="P18" s="1"/>
    </row>
    <row r="19" spans="1:16" ht="25.5" customHeight="1" thickBot="1" x14ac:dyDescent="0.35">
      <c r="A19" s="16" t="s">
        <v>52</v>
      </c>
      <c r="B19" s="13">
        <f>SUM(B7:B18)</f>
        <v>2991039139.999999</v>
      </c>
      <c r="C19" s="13">
        <f t="shared" ref="C19:N19" si="7">SUM(C7:C18)</f>
        <v>99.999999999999986</v>
      </c>
      <c r="D19" s="13">
        <f t="shared" si="7"/>
        <v>2352500399</v>
      </c>
      <c r="E19" s="13">
        <f t="shared" si="7"/>
        <v>100.00000000000001</v>
      </c>
      <c r="F19" s="13">
        <f t="shared" si="7"/>
        <v>638538740.99999893</v>
      </c>
      <c r="G19" s="13">
        <f t="shared" si="7"/>
        <v>100.00000000000001</v>
      </c>
      <c r="H19" s="13">
        <f t="shared" si="7"/>
        <v>57796434.000000082</v>
      </c>
      <c r="I19" s="13">
        <f t="shared" si="7"/>
        <v>580742306.99999893</v>
      </c>
      <c r="J19" s="13">
        <f t="shared" si="7"/>
        <v>23794702.999999989</v>
      </c>
      <c r="K19" s="13">
        <f t="shared" si="7"/>
        <v>556947603.99999893</v>
      </c>
      <c r="L19" s="13">
        <f t="shared" si="7"/>
        <v>64095.000000000015</v>
      </c>
      <c r="M19" s="13">
        <f t="shared" si="7"/>
        <v>100</v>
      </c>
      <c r="N19" s="13">
        <f t="shared" si="7"/>
        <v>141298860.46009237</v>
      </c>
      <c r="P19" s="1"/>
    </row>
    <row r="20" spans="1:16" x14ac:dyDescent="0.3">
      <c r="P20" s="1"/>
    </row>
  </sheetData>
  <mergeCells count="4">
    <mergeCell ref="A2:N2"/>
    <mergeCell ref="A3:N3"/>
    <mergeCell ref="L4:N4"/>
    <mergeCell ref="A5:A6"/>
  </mergeCells>
  <conditionalFormatting sqref="L6:N6 A4:J4 L4:M4 B6:J6 B5:I5 A7:A18">
    <cfRule type="cellIs" dxfId="55" priority="19" stopIfTrue="1" operator="equal">
      <formula>0</formula>
    </cfRule>
  </conditionalFormatting>
  <conditionalFormatting sqref="B19:N19">
    <cfRule type="cellIs" dxfId="54" priority="10" stopIfTrue="1" operator="equal">
      <formula>0</formula>
    </cfRule>
  </conditionalFormatting>
  <conditionalFormatting sqref="A19">
    <cfRule type="cellIs" dxfId="53" priority="9" stopIfTrue="1" operator="equal">
      <formula>0</formula>
    </cfRule>
  </conditionalFormatting>
  <conditionalFormatting sqref="A19">
    <cfRule type="cellIs" dxfId="52" priority="8" stopIfTrue="1" operator="equal">
      <formula>0</formula>
    </cfRule>
  </conditionalFormatting>
  <conditionalFormatting sqref="B19:N19">
    <cfRule type="cellIs" dxfId="51" priority="7" stopIfTrue="1" operator="equal">
      <formula>0</formula>
    </cfRule>
  </conditionalFormatting>
  <conditionalFormatting sqref="A19">
    <cfRule type="cellIs" dxfId="50" priority="13" stopIfTrue="1" operator="equal">
      <formula>0</formula>
    </cfRule>
  </conditionalFormatting>
  <conditionalFormatting sqref="A19">
    <cfRule type="cellIs" dxfId="49" priority="12" stopIfTrue="1" operator="equal">
      <formula>0</formula>
    </cfRule>
  </conditionalFormatting>
  <conditionalFormatting sqref="A19">
    <cfRule type="cellIs" dxfId="48" priority="11" stopIfTrue="1" operator="equal">
      <formula>0</formula>
    </cfRule>
  </conditionalFormatting>
  <conditionalFormatting sqref="J5">
    <cfRule type="cellIs" dxfId="47" priority="4" stopIfTrue="1" operator="equal">
      <formula>0</formula>
    </cfRule>
  </conditionalFormatting>
  <conditionalFormatting sqref="M5">
    <cfRule type="cellIs" dxfId="46" priority="1" stopIfTrue="1" operator="equal">
      <formula>0</formula>
    </cfRule>
  </conditionalFormatting>
  <printOptions horizontalCentered="1"/>
  <pageMargins left="0.39370078740157483" right="0.39370078740157483" top="0.78740157480314965" bottom="0.39370078740157483" header="0.15748031496062992" footer="0"/>
  <pageSetup paperSize="9" orientation="landscape" verticalDpi="0" r:id="rId1"/>
  <headerFooter>
    <oddHeader>&amp;C- 2 -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R20"/>
  <sheetViews>
    <sheetView rightToLeft="1" zoomScaleNormal="100" workbookViewId="0">
      <selection activeCell="A2" sqref="A2:N2"/>
    </sheetView>
  </sheetViews>
  <sheetFormatPr defaultColWidth="8.08203125" defaultRowHeight="14" x14ac:dyDescent="0.3"/>
  <cols>
    <col min="1" max="1" width="8" bestFit="1" customWidth="1"/>
    <col min="2" max="2" width="10.75" bestFit="1" customWidth="1"/>
    <col min="3" max="3" width="6.33203125" customWidth="1"/>
    <col min="4" max="4" width="10.83203125" bestFit="1" customWidth="1"/>
    <col min="5" max="5" width="6.33203125" customWidth="1"/>
    <col min="6" max="6" width="10.58203125" customWidth="1"/>
    <col min="7" max="7" width="6.33203125" customWidth="1"/>
    <col min="8" max="8" width="9.83203125" bestFit="1" customWidth="1"/>
    <col min="9" max="9" width="10.83203125" bestFit="1" customWidth="1"/>
    <col min="10" max="10" width="10.25" bestFit="1" customWidth="1"/>
    <col min="11" max="11" width="11.33203125" bestFit="1" customWidth="1"/>
    <col min="12" max="12" width="7.5" bestFit="1" customWidth="1"/>
    <col min="13" max="13" width="6.33203125" customWidth="1"/>
    <col min="14" max="14" width="10.58203125" customWidth="1"/>
    <col min="16" max="16" width="8.33203125" bestFit="1" customWidth="1"/>
  </cols>
  <sheetData>
    <row r="2" spans="1:18" ht="18" x14ac:dyDescent="0.4">
      <c r="A2" s="183" t="s">
        <v>98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27"/>
      <c r="P2" s="27"/>
      <c r="Q2" s="27"/>
      <c r="R2" s="27"/>
    </row>
    <row r="3" spans="1:18" ht="18" x14ac:dyDescent="0.4">
      <c r="A3" s="183" t="s">
        <v>54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3"/>
      <c r="O3" s="27"/>
      <c r="P3" s="27"/>
      <c r="Q3" s="27"/>
      <c r="R3" s="27"/>
    </row>
    <row r="4" spans="1:18" ht="16" thickBot="1" x14ac:dyDescent="0.4">
      <c r="A4" s="2" t="s">
        <v>55</v>
      </c>
      <c r="B4" s="4"/>
      <c r="C4" s="4"/>
      <c r="D4" s="4"/>
      <c r="E4" s="4"/>
      <c r="F4" s="4"/>
      <c r="G4" s="4"/>
      <c r="H4" s="4"/>
      <c r="I4" s="5"/>
      <c r="J4" s="5"/>
      <c r="K4" s="6"/>
      <c r="L4" s="189" t="s">
        <v>93</v>
      </c>
      <c r="M4" s="189"/>
      <c r="N4" s="189"/>
      <c r="Q4" s="26"/>
      <c r="R4" s="26"/>
    </row>
    <row r="5" spans="1:18" ht="62.5" thickBot="1" x14ac:dyDescent="0.35">
      <c r="A5" s="187" t="s">
        <v>40</v>
      </c>
      <c r="B5" s="7" t="s">
        <v>41</v>
      </c>
      <c r="C5" s="7" t="s">
        <v>72</v>
      </c>
      <c r="D5" s="8" t="s">
        <v>42</v>
      </c>
      <c r="E5" s="7" t="s">
        <v>72</v>
      </c>
      <c r="F5" s="9" t="s">
        <v>43</v>
      </c>
      <c r="G5" s="7" t="s">
        <v>72</v>
      </c>
      <c r="H5" s="9" t="s">
        <v>1</v>
      </c>
      <c r="I5" s="9" t="s">
        <v>44</v>
      </c>
      <c r="J5" s="9" t="s">
        <v>2</v>
      </c>
      <c r="K5" s="9" t="s">
        <v>45</v>
      </c>
      <c r="L5" s="9" t="s">
        <v>46</v>
      </c>
      <c r="M5" s="7" t="s">
        <v>72</v>
      </c>
      <c r="N5" s="10" t="s">
        <v>47</v>
      </c>
    </row>
    <row r="6" spans="1:18" ht="16.5" thickTop="1" thickBot="1" x14ac:dyDescent="0.35">
      <c r="A6" s="188"/>
      <c r="B6" s="20">
        <v>1</v>
      </c>
      <c r="C6" s="20"/>
      <c r="D6" s="21">
        <v>2</v>
      </c>
      <c r="E6" s="21"/>
      <c r="F6" s="22" t="s">
        <v>48</v>
      </c>
      <c r="G6" s="22"/>
      <c r="H6" s="23">
        <v>4</v>
      </c>
      <c r="I6" s="22" t="s">
        <v>49</v>
      </c>
      <c r="J6" s="23">
        <v>6</v>
      </c>
      <c r="K6" s="22" t="s">
        <v>50</v>
      </c>
      <c r="L6" s="23">
        <v>8</v>
      </c>
      <c r="M6" s="108"/>
      <c r="N6" s="24">
        <v>9</v>
      </c>
    </row>
    <row r="7" spans="1:18" ht="25.5" customHeight="1" x14ac:dyDescent="0.3">
      <c r="A7" s="17" t="s">
        <v>21</v>
      </c>
      <c r="B7" s="18">
        <v>165703310.66666669</v>
      </c>
      <c r="C7" s="110">
        <f>B7/$B$20*100</f>
        <v>1.8527065276085983</v>
      </c>
      <c r="D7" s="18">
        <v>62610980.333333373</v>
      </c>
      <c r="E7" s="110">
        <f>D7/$D$20*100</f>
        <v>0.96589081409474542</v>
      </c>
      <c r="F7" s="18">
        <f>B7-D7</f>
        <v>103092330.33333331</v>
      </c>
      <c r="G7" s="110">
        <f>F7/$F$20*100</f>
        <v>4.1879355641604876</v>
      </c>
      <c r="H7" s="18">
        <v>6089656.666666667</v>
      </c>
      <c r="I7" s="18">
        <f>F7-H7</f>
        <v>97002673.666666642</v>
      </c>
      <c r="J7" s="18">
        <v>4509606.6666666707</v>
      </c>
      <c r="K7" s="18">
        <f>I7-J7</f>
        <v>92493066.99999997</v>
      </c>
      <c r="L7" s="18">
        <v>8709.3333333333358</v>
      </c>
      <c r="M7" s="111">
        <f>L7/$L$20*100</f>
        <v>7.5047033648805828</v>
      </c>
      <c r="N7" s="19">
        <v>24436135.333333347</v>
      </c>
      <c r="P7" s="1"/>
    </row>
    <row r="8" spans="1:18" ht="25.5" customHeight="1" x14ac:dyDescent="0.3">
      <c r="A8" s="11" t="s">
        <v>91</v>
      </c>
      <c r="B8" s="18">
        <v>866603000.00000167</v>
      </c>
      <c r="C8" s="110">
        <f t="shared" ref="C8:C19" si="0">B8/$B$20*100</f>
        <v>9.6893720981531128</v>
      </c>
      <c r="D8" s="18">
        <v>597273033.3333348</v>
      </c>
      <c r="E8" s="110">
        <f t="shared" ref="E8:E19" si="1">D8/$D$20*100</f>
        <v>9.2140473337395985</v>
      </c>
      <c r="F8" s="18">
        <f t="shared" ref="F8:F19" si="2">B8-D8</f>
        <v>269329966.66666687</v>
      </c>
      <c r="G8" s="110">
        <f t="shared" ref="G8:G19" si="3">F8/$F$20*100</f>
        <v>10.941032589432039</v>
      </c>
      <c r="H8" s="18">
        <v>27595676.666666679</v>
      </c>
      <c r="I8" s="18">
        <f t="shared" ref="I8:I19" si="4">F8-H8</f>
        <v>241734290.00000018</v>
      </c>
      <c r="J8" s="18">
        <v>8862594.6666666809</v>
      </c>
      <c r="K8" s="18">
        <f t="shared" ref="K8:K19" si="5">I8-J8</f>
        <v>232871695.33333349</v>
      </c>
      <c r="L8" s="18">
        <v>33822.00000000008</v>
      </c>
      <c r="M8" s="111">
        <f t="shared" ref="M8:M19" si="6">L8/$L$20*100</f>
        <v>29.143915784636203</v>
      </c>
      <c r="N8" s="19">
        <v>86182750.000000149</v>
      </c>
      <c r="P8" s="1"/>
    </row>
    <row r="9" spans="1:18" ht="25.5" customHeight="1" x14ac:dyDescent="0.3">
      <c r="A9" s="11" t="s">
        <v>0</v>
      </c>
      <c r="B9" s="18">
        <v>1025138560.9999992</v>
      </c>
      <c r="C9" s="110">
        <f t="shared" si="0"/>
        <v>11.461936976555823</v>
      </c>
      <c r="D9" s="18">
        <v>797383277.33333278</v>
      </c>
      <c r="E9" s="110">
        <f t="shared" si="1"/>
        <v>12.301120007842957</v>
      </c>
      <c r="F9" s="18">
        <f t="shared" si="2"/>
        <v>227755283.66666639</v>
      </c>
      <c r="G9" s="110">
        <f t="shared" si="3"/>
        <v>9.2521378584521941</v>
      </c>
      <c r="H9" s="18">
        <v>17583431.666666657</v>
      </c>
      <c r="I9" s="18">
        <f t="shared" si="4"/>
        <v>210171851.99999973</v>
      </c>
      <c r="J9" s="18">
        <v>2514974.3333333298</v>
      </c>
      <c r="K9" s="18">
        <f t="shared" si="5"/>
        <v>207656877.66666639</v>
      </c>
      <c r="L9" s="18">
        <v>22182.666666666646</v>
      </c>
      <c r="M9" s="111">
        <f t="shared" si="6"/>
        <v>19.114474874696587</v>
      </c>
      <c r="N9" s="19">
        <v>53851992.99999994</v>
      </c>
      <c r="P9" s="1"/>
    </row>
    <row r="10" spans="1:18" ht="25.5" customHeight="1" x14ac:dyDescent="0.3">
      <c r="A10" s="11" t="s">
        <v>85</v>
      </c>
      <c r="B10" s="18">
        <v>217146225.00000003</v>
      </c>
      <c r="C10" s="110">
        <f t="shared" si="0"/>
        <v>2.4278828641653378</v>
      </c>
      <c r="D10" s="18">
        <v>151320478.33333331</v>
      </c>
      <c r="E10" s="110">
        <f t="shared" si="1"/>
        <v>2.3343998006173394</v>
      </c>
      <c r="F10" s="18">
        <f t="shared" si="2"/>
        <v>65825746.666666716</v>
      </c>
      <c r="G10" s="110">
        <f t="shared" si="3"/>
        <v>2.6740494138739761</v>
      </c>
      <c r="H10" s="18">
        <v>2048868.3333333333</v>
      </c>
      <c r="I10" s="18">
        <f t="shared" si="4"/>
        <v>63776878.333333381</v>
      </c>
      <c r="J10" s="18">
        <v>231814.00000000003</v>
      </c>
      <c r="K10" s="18">
        <f t="shared" si="5"/>
        <v>63545064.333333381</v>
      </c>
      <c r="L10" s="18">
        <v>11262.666666666668</v>
      </c>
      <c r="M10" s="111">
        <f t="shared" si="6"/>
        <v>9.7048728296304763</v>
      </c>
      <c r="N10" s="19">
        <v>14035031.666666681</v>
      </c>
      <c r="P10" s="1"/>
    </row>
    <row r="11" spans="1:18" ht="25.5" customHeight="1" x14ac:dyDescent="0.3">
      <c r="A11" s="11" t="s">
        <v>92</v>
      </c>
      <c r="B11" s="18">
        <v>178089199.99999964</v>
      </c>
      <c r="C11" s="110">
        <f t="shared" si="0"/>
        <v>1.9911914976781786</v>
      </c>
      <c r="D11" s="18">
        <v>109110946.66666655</v>
      </c>
      <c r="E11" s="110">
        <f t="shared" si="1"/>
        <v>1.6832392743482867</v>
      </c>
      <c r="F11" s="18">
        <f t="shared" si="2"/>
        <v>68978253.33333309</v>
      </c>
      <c r="G11" s="110">
        <f t="shared" si="3"/>
        <v>2.8021141762369655</v>
      </c>
      <c r="H11" s="18">
        <v>5632093.3333333256</v>
      </c>
      <c r="I11" s="18">
        <f t="shared" si="4"/>
        <v>63346159.999999762</v>
      </c>
      <c r="J11" s="18">
        <v>3053011.6666666633</v>
      </c>
      <c r="K11" s="18">
        <f t="shared" si="5"/>
        <v>60293148.333333097</v>
      </c>
      <c r="L11" s="18">
        <v>15378.666666666642</v>
      </c>
      <c r="M11" s="111">
        <f t="shared" si="6"/>
        <v>13.251568985078457</v>
      </c>
      <c r="N11" s="19">
        <v>16513499.999999985</v>
      </c>
      <c r="P11" s="1"/>
    </row>
    <row r="12" spans="1:18" ht="25.5" customHeight="1" x14ac:dyDescent="0.3">
      <c r="A12" s="11" t="s">
        <v>22</v>
      </c>
      <c r="B12" s="18">
        <v>463855200.33333349</v>
      </c>
      <c r="C12" s="110">
        <f t="shared" si="0"/>
        <v>5.1863028811266698</v>
      </c>
      <c r="D12" s="18">
        <v>340112266.66666681</v>
      </c>
      <c r="E12" s="110">
        <f t="shared" si="1"/>
        <v>5.246864246260337</v>
      </c>
      <c r="F12" s="18">
        <f t="shared" si="2"/>
        <v>123742933.66666669</v>
      </c>
      <c r="G12" s="110">
        <f t="shared" si="3"/>
        <v>5.0268281941108164</v>
      </c>
      <c r="H12" s="18">
        <v>3502523.0000000019</v>
      </c>
      <c r="I12" s="18">
        <f t="shared" si="4"/>
        <v>120240410.66666669</v>
      </c>
      <c r="J12" s="18">
        <v>658957.00000000023</v>
      </c>
      <c r="K12" s="18">
        <f t="shared" si="5"/>
        <v>119581453.66666669</v>
      </c>
      <c r="L12" s="18">
        <v>10653.333333333341</v>
      </c>
      <c r="M12" s="111">
        <f t="shared" si="6"/>
        <v>9.179819333342909</v>
      </c>
      <c r="N12" s="19">
        <v>9445583.3333333377</v>
      </c>
      <c r="P12" s="1"/>
    </row>
    <row r="13" spans="1:18" ht="25.5" customHeight="1" x14ac:dyDescent="0.3">
      <c r="A13" s="11" t="s">
        <v>23</v>
      </c>
      <c r="B13" s="18">
        <v>74457350</v>
      </c>
      <c r="C13" s="110">
        <f t="shared" si="0"/>
        <v>0.83249765993473279</v>
      </c>
      <c r="D13" s="18">
        <v>54338225</v>
      </c>
      <c r="E13" s="110">
        <f t="shared" si="1"/>
        <v>0.83826817759905192</v>
      </c>
      <c r="F13" s="18">
        <f t="shared" si="2"/>
        <v>20119125</v>
      </c>
      <c r="G13" s="110">
        <f t="shared" si="3"/>
        <v>0.81730230401094139</v>
      </c>
      <c r="H13" s="18">
        <v>2402998.9999999986</v>
      </c>
      <c r="I13" s="18">
        <f t="shared" si="4"/>
        <v>17716126</v>
      </c>
      <c r="J13" s="18">
        <v>140735</v>
      </c>
      <c r="K13" s="18">
        <f t="shared" si="5"/>
        <v>17575391</v>
      </c>
      <c r="L13" s="18">
        <v>770.00000000000023</v>
      </c>
      <c r="M13" s="111">
        <f t="shared" si="6"/>
        <v>0.66349758010081694</v>
      </c>
      <c r="N13" s="19">
        <v>2084389.9999999993</v>
      </c>
      <c r="P13" s="1"/>
    </row>
    <row r="14" spans="1:18" ht="25.5" customHeight="1" x14ac:dyDescent="0.3">
      <c r="A14" s="11" t="s">
        <v>31</v>
      </c>
      <c r="B14" s="18">
        <v>7160250.0000000028</v>
      </c>
      <c r="C14" s="110">
        <f t="shared" si="0"/>
        <v>8.0057796437123713E-2</v>
      </c>
      <c r="D14" s="18">
        <v>5892576</v>
      </c>
      <c r="E14" s="110">
        <f t="shared" si="1"/>
        <v>9.0903943676553869E-2</v>
      </c>
      <c r="F14" s="18">
        <f t="shared" si="2"/>
        <v>1267674.0000000028</v>
      </c>
      <c r="G14" s="110">
        <f t="shared" si="3"/>
        <v>5.1496915543532258E-2</v>
      </c>
      <c r="H14" s="18">
        <v>146110</v>
      </c>
      <c r="I14" s="18">
        <f t="shared" si="4"/>
        <v>1121564.0000000028</v>
      </c>
      <c r="J14" s="18">
        <v>4698.9999999999991</v>
      </c>
      <c r="K14" s="18">
        <f t="shared" si="5"/>
        <v>1116865.0000000028</v>
      </c>
      <c r="L14" s="18">
        <v>263.00000000000017</v>
      </c>
      <c r="M14" s="111">
        <f t="shared" si="6"/>
        <v>0.22662319943703241</v>
      </c>
      <c r="N14" s="19">
        <v>301770.00000000006</v>
      </c>
      <c r="P14" s="1"/>
    </row>
    <row r="15" spans="1:18" ht="25.5" customHeight="1" x14ac:dyDescent="0.3">
      <c r="A15" s="11" t="s">
        <v>24</v>
      </c>
      <c r="B15" s="18">
        <v>141783233.33333343</v>
      </c>
      <c r="C15" s="110">
        <f t="shared" si="0"/>
        <v>1.5852593460280322</v>
      </c>
      <c r="D15" s="18">
        <v>101407641.0000001</v>
      </c>
      <c r="E15" s="110">
        <f t="shared" si="1"/>
        <v>1.5644014580102494</v>
      </c>
      <c r="F15" s="18">
        <f t="shared" si="2"/>
        <v>40375592.333333328</v>
      </c>
      <c r="G15" s="110">
        <f t="shared" si="3"/>
        <v>1.6401838867167351</v>
      </c>
      <c r="H15" s="18">
        <v>5021692.6666666716</v>
      </c>
      <c r="I15" s="18">
        <f t="shared" si="4"/>
        <v>35353899.666666657</v>
      </c>
      <c r="J15" s="18">
        <v>731123.33333333407</v>
      </c>
      <c r="K15" s="18">
        <f t="shared" si="5"/>
        <v>34622776.333333321</v>
      </c>
      <c r="L15" s="18">
        <v>8225.0000000000146</v>
      </c>
      <c r="M15" s="111">
        <f t="shared" si="6"/>
        <v>7.087360514713283</v>
      </c>
      <c r="N15" s="19">
        <v>6168280.0000000056</v>
      </c>
      <c r="P15" s="1"/>
    </row>
    <row r="16" spans="1:18" ht="25.5" customHeight="1" x14ac:dyDescent="0.3">
      <c r="A16" s="11" t="s">
        <v>32</v>
      </c>
      <c r="B16" s="18">
        <v>1047251550</v>
      </c>
      <c r="C16" s="110">
        <f t="shared" si="0"/>
        <v>11.709179345464509</v>
      </c>
      <c r="D16" s="18">
        <v>488985000.00000006</v>
      </c>
      <c r="E16" s="110">
        <f t="shared" si="1"/>
        <v>7.5435030279931388</v>
      </c>
      <c r="F16" s="18">
        <f t="shared" si="2"/>
        <v>558266550</v>
      </c>
      <c r="G16" s="110">
        <f t="shared" si="3"/>
        <v>22.678547778158318</v>
      </c>
      <c r="H16" s="18">
        <v>29150001</v>
      </c>
      <c r="I16" s="18">
        <f t="shared" si="4"/>
        <v>529116549</v>
      </c>
      <c r="J16" s="18">
        <v>0</v>
      </c>
      <c r="K16" s="18">
        <f t="shared" si="5"/>
        <v>529116549</v>
      </c>
      <c r="L16" s="18">
        <v>73.000000000000014</v>
      </c>
      <c r="M16" s="111">
        <f t="shared" si="6"/>
        <v>6.2903017334233299E-2</v>
      </c>
      <c r="N16" s="19">
        <v>121528.80301285227</v>
      </c>
      <c r="P16" s="1"/>
    </row>
    <row r="17" spans="1:16" ht="25.5" customHeight="1" x14ac:dyDescent="0.3">
      <c r="A17" s="11" t="s">
        <v>25</v>
      </c>
      <c r="B17" s="18">
        <v>38169714.999999993</v>
      </c>
      <c r="C17" s="110">
        <f t="shared" si="0"/>
        <v>0.42677047219482916</v>
      </c>
      <c r="D17" s="18">
        <v>27262031</v>
      </c>
      <c r="E17" s="110">
        <f t="shared" si="1"/>
        <v>0.42056752946970316</v>
      </c>
      <c r="F17" s="18">
        <f t="shared" si="2"/>
        <v>10907683.999999993</v>
      </c>
      <c r="G17" s="110">
        <f t="shared" si="3"/>
        <v>0.44310452192246313</v>
      </c>
      <c r="H17" s="18">
        <v>776985</v>
      </c>
      <c r="I17" s="18">
        <f t="shared" si="4"/>
        <v>10130698.999999993</v>
      </c>
      <c r="J17" s="18">
        <v>211733</v>
      </c>
      <c r="K17" s="18">
        <f t="shared" si="5"/>
        <v>9918965.9999999925</v>
      </c>
      <c r="L17" s="18">
        <v>876.00000000000011</v>
      </c>
      <c r="M17" s="111">
        <f t="shared" si="6"/>
        <v>0.75483620801079943</v>
      </c>
      <c r="N17" s="19">
        <v>1624590.0000000012</v>
      </c>
      <c r="P17" s="1"/>
    </row>
    <row r="18" spans="1:16" ht="25.5" customHeight="1" x14ac:dyDescent="0.3">
      <c r="A18" s="11" t="s">
        <v>26</v>
      </c>
      <c r="B18" s="18">
        <v>4713972870.666667</v>
      </c>
      <c r="C18" s="110">
        <f t="shared" si="0"/>
        <v>52.706299429482996</v>
      </c>
      <c r="D18" s="18">
        <v>3742610959.666666</v>
      </c>
      <c r="E18" s="110">
        <f t="shared" si="1"/>
        <v>57.736734474157281</v>
      </c>
      <c r="F18" s="18">
        <f t="shared" si="2"/>
        <v>971361911.00000095</v>
      </c>
      <c r="G18" s="110">
        <f t="shared" si="3"/>
        <v>39.459784055657082</v>
      </c>
      <c r="H18" s="18">
        <v>50859726.333333328</v>
      </c>
      <c r="I18" s="18">
        <f t="shared" si="4"/>
        <v>920502184.66666758</v>
      </c>
      <c r="J18" s="18">
        <v>11961491</v>
      </c>
      <c r="K18" s="18">
        <f t="shared" si="5"/>
        <v>908540693.66666758</v>
      </c>
      <c r="L18" s="18">
        <v>3770.9999999999982</v>
      </c>
      <c r="M18" s="111">
        <f t="shared" si="6"/>
        <v>3.2494147721560762</v>
      </c>
      <c r="N18" s="19">
        <v>6277878.3035817202</v>
      </c>
      <c r="P18" s="1"/>
    </row>
    <row r="19" spans="1:16" ht="25.5" customHeight="1" thickBot="1" x14ac:dyDescent="0.35">
      <c r="A19" s="157" t="s">
        <v>33</v>
      </c>
      <c r="B19" s="18">
        <v>4520500</v>
      </c>
      <c r="C19" s="110">
        <f t="shared" si="0"/>
        <v>5.0543105170073342E-2</v>
      </c>
      <c r="D19" s="18">
        <v>3893204.0000000005</v>
      </c>
      <c r="E19" s="110">
        <f t="shared" si="1"/>
        <v>6.0059912190752275E-2</v>
      </c>
      <c r="F19" s="18">
        <f t="shared" si="2"/>
        <v>627295.99999999953</v>
      </c>
      <c r="G19" s="110">
        <f t="shared" si="3"/>
        <v>2.5482741724446128E-2</v>
      </c>
      <c r="H19" s="18">
        <v>73462</v>
      </c>
      <c r="I19" s="18">
        <f t="shared" si="4"/>
        <v>553833.99999999953</v>
      </c>
      <c r="J19" s="18">
        <v>9134.9999999999982</v>
      </c>
      <c r="K19" s="18">
        <f t="shared" si="5"/>
        <v>544698.99999999953</v>
      </c>
      <c r="L19" s="18">
        <v>65</v>
      </c>
      <c r="M19" s="111">
        <f t="shared" si="6"/>
        <v>5.6009535982536482E-2</v>
      </c>
      <c r="N19" s="19">
        <v>56260.000000000007</v>
      </c>
      <c r="P19" s="1"/>
    </row>
    <row r="20" spans="1:16" ht="25.5" customHeight="1" thickBot="1" x14ac:dyDescent="0.35">
      <c r="A20" s="16" t="s">
        <v>52</v>
      </c>
      <c r="B20" s="13">
        <f t="shared" ref="B20:N20" si="7">SUM(B7:B19)</f>
        <v>8943850966</v>
      </c>
      <c r="C20" s="13">
        <f t="shared" si="7"/>
        <v>100.00000000000003</v>
      </c>
      <c r="D20" s="13">
        <f t="shared" si="7"/>
        <v>6482200619.333334</v>
      </c>
      <c r="E20" s="13">
        <f t="shared" si="7"/>
        <v>100</v>
      </c>
      <c r="F20" s="13">
        <f t="shared" si="7"/>
        <v>2461650346.6666675</v>
      </c>
      <c r="G20" s="13">
        <f t="shared" si="7"/>
        <v>100</v>
      </c>
      <c r="H20" s="13">
        <f t="shared" si="7"/>
        <v>150883225.66666669</v>
      </c>
      <c r="I20" s="13">
        <f t="shared" si="7"/>
        <v>2310767121.0000005</v>
      </c>
      <c r="J20" s="13">
        <f t="shared" si="7"/>
        <v>32889874.666666679</v>
      </c>
      <c r="K20" s="13">
        <f t="shared" si="7"/>
        <v>2277877246.333334</v>
      </c>
      <c r="L20" s="13">
        <f t="shared" si="7"/>
        <v>116051.66666666673</v>
      </c>
      <c r="M20" s="109">
        <f t="shared" si="7"/>
        <v>99.999999999999986</v>
      </c>
      <c r="N20" s="15">
        <f t="shared" si="7"/>
        <v>221099690.43992803</v>
      </c>
      <c r="P20" s="1"/>
    </row>
  </sheetData>
  <mergeCells count="4">
    <mergeCell ref="A5:A6"/>
    <mergeCell ref="L4:N4"/>
    <mergeCell ref="A2:N2"/>
    <mergeCell ref="A3:N3"/>
  </mergeCells>
  <conditionalFormatting sqref="A2:A4 Q4:R4 L6:N6 O3 B4:K4 B6:J6 B5:I5 A8:A19">
    <cfRule type="cellIs" dxfId="45" priority="25" stopIfTrue="1" operator="equal">
      <formula>0</formula>
    </cfRule>
  </conditionalFormatting>
  <conditionalFormatting sqref="L4:M4">
    <cfRule type="cellIs" dxfId="44" priority="24" stopIfTrue="1" operator="equal">
      <formula>0</formula>
    </cfRule>
  </conditionalFormatting>
  <conditionalFormatting sqref="A20">
    <cfRule type="cellIs" dxfId="43" priority="13" stopIfTrue="1" operator="equal">
      <formula>0</formula>
    </cfRule>
  </conditionalFormatting>
  <conditionalFormatting sqref="A20">
    <cfRule type="cellIs" dxfId="42" priority="12" stopIfTrue="1" operator="equal">
      <formula>0</formula>
    </cfRule>
  </conditionalFormatting>
  <conditionalFormatting sqref="B20:N20">
    <cfRule type="cellIs" dxfId="41" priority="11" stopIfTrue="1" operator="equal">
      <formula>0</formula>
    </cfRule>
  </conditionalFormatting>
  <conditionalFormatting sqref="A20">
    <cfRule type="cellIs" dxfId="40" priority="10" stopIfTrue="1" operator="equal">
      <formula>0</formula>
    </cfRule>
  </conditionalFormatting>
  <conditionalFormatting sqref="A20">
    <cfRule type="cellIs" dxfId="39" priority="9" stopIfTrue="1" operator="equal">
      <formula>0</formula>
    </cfRule>
  </conditionalFormatting>
  <conditionalFormatting sqref="A7">
    <cfRule type="cellIs" dxfId="38" priority="16" stopIfTrue="1" operator="equal">
      <formula>0</formula>
    </cfRule>
  </conditionalFormatting>
  <conditionalFormatting sqref="B20:N20">
    <cfRule type="cellIs" dxfId="37" priority="8" stopIfTrue="1" operator="equal">
      <formula>0</formula>
    </cfRule>
  </conditionalFormatting>
  <conditionalFormatting sqref="A20">
    <cfRule type="cellIs" dxfId="36" priority="14" stopIfTrue="1" operator="equal">
      <formula>0</formula>
    </cfRule>
  </conditionalFormatting>
  <conditionalFormatting sqref="J5">
    <cfRule type="cellIs" dxfId="35" priority="5" stopIfTrue="1" operator="equal">
      <formula>0</formula>
    </cfRule>
  </conditionalFormatting>
  <conditionalFormatting sqref="M5">
    <cfRule type="cellIs" dxfId="34" priority="2" stopIfTrue="1" operator="equal">
      <formula>0</formula>
    </cfRule>
  </conditionalFormatting>
  <printOptions horizontalCentered="1"/>
  <pageMargins left="0.39370078740157483" right="0.39370078740157483" top="0.78740157480314965" bottom="0.39370078740157483" header="0.15748031496062992" footer="0"/>
  <pageSetup paperSize="9" scale="99" orientation="landscape" verticalDpi="0" r:id="rId1"/>
  <headerFooter>
    <oddHeader>&amp;C- 3 -</oddHeader>
  </headerFooter>
  <colBreaks count="1" manualBreakCount="1">
    <brk id="14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2:K37"/>
  <sheetViews>
    <sheetView rightToLeft="1" showWhiteSpace="0" zoomScaleNormal="100" workbookViewId="0">
      <selection activeCell="A2" sqref="A2:K2"/>
    </sheetView>
  </sheetViews>
  <sheetFormatPr defaultColWidth="13.5" defaultRowHeight="14" x14ac:dyDescent="0.3"/>
  <cols>
    <col min="1" max="1" width="3.83203125" style="43" bestFit="1" customWidth="1"/>
    <col min="2" max="2" width="39.08203125" style="43" customWidth="1"/>
    <col min="3" max="3" width="12.83203125" style="43" customWidth="1"/>
    <col min="4" max="5" width="11.75" style="43" customWidth="1"/>
    <col min="6" max="6" width="10.33203125" style="43" customWidth="1"/>
    <col min="7" max="7" width="11.75" style="43" customWidth="1"/>
    <col min="8" max="8" width="12.75" style="43" customWidth="1"/>
    <col min="9" max="9" width="11.75" style="43" customWidth="1"/>
    <col min="10" max="10" width="7.58203125" style="43" customWidth="1"/>
    <col min="11" max="11" width="10.83203125" style="43" customWidth="1"/>
    <col min="12" max="20" width="13.5" style="43"/>
    <col min="21" max="21" width="57.83203125" style="43" bestFit="1" customWidth="1"/>
    <col min="22" max="16384" width="13.5" style="43"/>
  </cols>
  <sheetData>
    <row r="2" spans="1:11" ht="18" x14ac:dyDescent="0.4">
      <c r="A2" s="183" t="s">
        <v>99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</row>
    <row r="3" spans="1:11" ht="16" thickBot="1" x14ac:dyDescent="0.4">
      <c r="A3" s="192" t="s">
        <v>56</v>
      </c>
      <c r="B3" s="192"/>
      <c r="C3" s="31"/>
      <c r="D3" s="44"/>
      <c r="E3" s="44"/>
      <c r="F3" s="193"/>
      <c r="G3" s="193"/>
      <c r="H3" s="193"/>
      <c r="I3" s="181" t="s">
        <v>53</v>
      </c>
      <c r="J3" s="181"/>
      <c r="K3" s="181"/>
    </row>
    <row r="4" spans="1:11" ht="42.5" thickBot="1" x14ac:dyDescent="0.35">
      <c r="A4" s="194" t="s">
        <v>57</v>
      </c>
      <c r="B4" s="195"/>
      <c r="C4" s="45" t="s">
        <v>41</v>
      </c>
      <c r="D4" s="37" t="s">
        <v>42</v>
      </c>
      <c r="E4" s="37" t="s">
        <v>43</v>
      </c>
      <c r="F4" s="37" t="s">
        <v>1</v>
      </c>
      <c r="G4" s="37" t="s">
        <v>44</v>
      </c>
      <c r="H4" s="37" t="s">
        <v>2</v>
      </c>
      <c r="I4" s="37" t="s">
        <v>45</v>
      </c>
      <c r="J4" s="37" t="s">
        <v>46</v>
      </c>
      <c r="K4" s="38" t="s">
        <v>47</v>
      </c>
    </row>
    <row r="5" spans="1:11" ht="15" thickTop="1" thickBot="1" x14ac:dyDescent="0.35">
      <c r="A5" s="196"/>
      <c r="B5" s="197"/>
      <c r="C5" s="46">
        <v>1</v>
      </c>
      <c r="D5" s="47">
        <v>2</v>
      </c>
      <c r="E5" s="39" t="s">
        <v>48</v>
      </c>
      <c r="F5" s="40">
        <v>4</v>
      </c>
      <c r="G5" s="39" t="s">
        <v>49</v>
      </c>
      <c r="H5" s="40">
        <v>6</v>
      </c>
      <c r="I5" s="39" t="s">
        <v>50</v>
      </c>
      <c r="J5" s="40">
        <v>8</v>
      </c>
      <c r="K5" s="48">
        <v>9</v>
      </c>
    </row>
    <row r="6" spans="1:11" ht="15.5" x14ac:dyDescent="0.3">
      <c r="A6" s="33" t="s">
        <v>58</v>
      </c>
      <c r="B6" s="49" t="s">
        <v>34</v>
      </c>
      <c r="C6" s="50">
        <v>135660</v>
      </c>
      <c r="D6" s="68">
        <v>103180</v>
      </c>
      <c r="E6" s="68">
        <f>C6-D6</f>
        <v>32480</v>
      </c>
      <c r="F6" s="68">
        <v>2900</v>
      </c>
      <c r="G6" s="68">
        <f>E6-F6</f>
        <v>29580</v>
      </c>
      <c r="H6" s="68">
        <v>893</v>
      </c>
      <c r="I6" s="68">
        <f>G6-H6</f>
        <v>28687</v>
      </c>
      <c r="J6" s="68">
        <v>12</v>
      </c>
      <c r="K6" s="69">
        <v>4512.4068527973859</v>
      </c>
    </row>
    <row r="7" spans="1:11" ht="15.5" x14ac:dyDescent="0.3">
      <c r="A7" s="34" t="s">
        <v>59</v>
      </c>
      <c r="B7" s="52" t="s">
        <v>35</v>
      </c>
      <c r="C7" s="53">
        <v>4440937</v>
      </c>
      <c r="D7" s="159">
        <v>2953026.666666667</v>
      </c>
      <c r="E7" s="159">
        <f t="shared" ref="E7:E36" si="0">C7-D7</f>
        <v>1487910.333333333</v>
      </c>
      <c r="F7" s="159">
        <v>125133.33333333334</v>
      </c>
      <c r="G7" s="159">
        <f t="shared" ref="G7:G36" si="1">E7-F7</f>
        <v>1362776.9999999998</v>
      </c>
      <c r="H7" s="159">
        <v>25950</v>
      </c>
      <c r="I7" s="159">
        <f t="shared" ref="I7:I36" si="2">G7-H7</f>
        <v>1336826.9999999998</v>
      </c>
      <c r="J7" s="159">
        <v>138.00000000000003</v>
      </c>
      <c r="K7" s="161">
        <v>280721.75845383189</v>
      </c>
    </row>
    <row r="8" spans="1:11" ht="15.5" x14ac:dyDescent="0.3">
      <c r="A8" s="34" t="s">
        <v>60</v>
      </c>
      <c r="B8" s="52" t="s">
        <v>28</v>
      </c>
      <c r="C8" s="53">
        <v>20594433.333333336</v>
      </c>
      <c r="D8" s="159">
        <v>15013563.333333334</v>
      </c>
      <c r="E8" s="159">
        <f t="shared" si="0"/>
        <v>5580870.0000000019</v>
      </c>
      <c r="F8" s="159">
        <v>651846.66666666674</v>
      </c>
      <c r="G8" s="159">
        <f t="shared" si="1"/>
        <v>4929023.3333333349</v>
      </c>
      <c r="H8" s="159">
        <v>254241.33333333334</v>
      </c>
      <c r="I8" s="159">
        <f t="shared" si="2"/>
        <v>4674782.0000000019</v>
      </c>
      <c r="J8" s="159">
        <v>762</v>
      </c>
      <c r="K8" s="161">
        <v>554379.28625730542</v>
      </c>
    </row>
    <row r="9" spans="1:11" ht="15.5" x14ac:dyDescent="0.3">
      <c r="A9" s="34">
        <v>10</v>
      </c>
      <c r="B9" s="52" t="s">
        <v>62</v>
      </c>
      <c r="C9" s="53">
        <v>2139912311.9999983</v>
      </c>
      <c r="D9" s="159">
        <v>1480969379.999999</v>
      </c>
      <c r="E9" s="159">
        <f t="shared" si="0"/>
        <v>658942931.99999928</v>
      </c>
      <c r="F9" s="159">
        <v>44027779.66666659</v>
      </c>
      <c r="G9" s="159">
        <f t="shared" si="1"/>
        <v>614915152.33333266</v>
      </c>
      <c r="H9" s="159">
        <v>8466045.3333333228</v>
      </c>
      <c r="I9" s="159">
        <f t="shared" si="2"/>
        <v>606449106.99999928</v>
      </c>
      <c r="J9" s="159">
        <v>39105.666666666621</v>
      </c>
      <c r="K9" s="161">
        <v>83318316.139133602</v>
      </c>
    </row>
    <row r="10" spans="1:11" ht="15.5" x14ac:dyDescent="0.3">
      <c r="A10" s="34">
        <v>11</v>
      </c>
      <c r="B10" s="52" t="s">
        <v>63</v>
      </c>
      <c r="C10" s="53">
        <v>319941625</v>
      </c>
      <c r="D10" s="159">
        <v>239595676</v>
      </c>
      <c r="E10" s="159">
        <f t="shared" si="0"/>
        <v>80345949</v>
      </c>
      <c r="F10" s="159">
        <v>742224.99999999988</v>
      </c>
      <c r="G10" s="159">
        <f t="shared" si="1"/>
        <v>79603724</v>
      </c>
      <c r="H10" s="159">
        <v>671723</v>
      </c>
      <c r="I10" s="159">
        <f t="shared" si="2"/>
        <v>78932001</v>
      </c>
      <c r="J10" s="159">
        <v>4432</v>
      </c>
      <c r="K10" s="161">
        <v>2371950.2129363464</v>
      </c>
    </row>
    <row r="11" spans="1:11" ht="15.5" x14ac:dyDescent="0.3">
      <c r="A11" s="34">
        <v>12</v>
      </c>
      <c r="B11" s="52" t="s">
        <v>94</v>
      </c>
      <c r="C11" s="53">
        <v>32500</v>
      </c>
      <c r="D11" s="159">
        <v>20350</v>
      </c>
      <c r="E11" s="159">
        <f t="shared" si="0"/>
        <v>12150</v>
      </c>
      <c r="F11" s="159">
        <v>700</v>
      </c>
      <c r="G11" s="159">
        <f t="shared" si="1"/>
        <v>11450</v>
      </c>
      <c r="H11" s="159">
        <v>75</v>
      </c>
      <c r="I11" s="159">
        <f t="shared" si="2"/>
        <v>11375</v>
      </c>
      <c r="J11" s="159">
        <v>2</v>
      </c>
      <c r="K11" s="161">
        <v>503.24239994022884</v>
      </c>
    </row>
    <row r="12" spans="1:11" ht="15.5" x14ac:dyDescent="0.3">
      <c r="A12" s="34">
        <v>13</v>
      </c>
      <c r="B12" s="52" t="s">
        <v>64</v>
      </c>
      <c r="C12" s="53">
        <v>1198157911.666666</v>
      </c>
      <c r="D12" s="159">
        <v>993805104.33333409</v>
      </c>
      <c r="E12" s="159">
        <f t="shared" si="0"/>
        <v>204352807.33333194</v>
      </c>
      <c r="F12" s="159">
        <v>24604919.000000015</v>
      </c>
      <c r="G12" s="159">
        <f t="shared" si="1"/>
        <v>179747888.33333194</v>
      </c>
      <c r="H12" s="159">
        <v>8057692.0000000009</v>
      </c>
      <c r="I12" s="159">
        <f t="shared" si="2"/>
        <v>171690196.33333194</v>
      </c>
      <c r="J12" s="159">
        <v>17988.000000000004</v>
      </c>
      <c r="K12" s="161">
        <v>31782050.200560413</v>
      </c>
    </row>
    <row r="13" spans="1:11" ht="15.5" x14ac:dyDescent="0.3">
      <c r="A13" s="34">
        <v>14</v>
      </c>
      <c r="B13" s="52" t="s">
        <v>3</v>
      </c>
      <c r="C13" s="53">
        <v>614278565.33333349</v>
      </c>
      <c r="D13" s="159">
        <v>446621025.00000018</v>
      </c>
      <c r="E13" s="159">
        <f t="shared" si="0"/>
        <v>167657540.33333331</v>
      </c>
      <c r="F13" s="159">
        <v>14560286.666666668</v>
      </c>
      <c r="G13" s="159">
        <f t="shared" si="1"/>
        <v>153097253.66666666</v>
      </c>
      <c r="H13" s="159">
        <v>3629323.333333333</v>
      </c>
      <c r="I13" s="159">
        <f t="shared" si="2"/>
        <v>149467930.33333331</v>
      </c>
      <c r="J13" s="159">
        <v>22091.666666666664</v>
      </c>
      <c r="K13" s="161">
        <v>30693915.884115282</v>
      </c>
    </row>
    <row r="14" spans="1:11" ht="15.5" x14ac:dyDescent="0.3">
      <c r="A14" s="34">
        <v>15</v>
      </c>
      <c r="B14" s="52" t="s">
        <v>4</v>
      </c>
      <c r="C14" s="53">
        <v>87946411.666666672</v>
      </c>
      <c r="D14" s="159">
        <v>60349563.333333343</v>
      </c>
      <c r="E14" s="159">
        <f t="shared" si="0"/>
        <v>27596848.333333328</v>
      </c>
      <c r="F14" s="159">
        <v>2425703</v>
      </c>
      <c r="G14" s="159">
        <f t="shared" si="1"/>
        <v>25171145.333333328</v>
      </c>
      <c r="H14" s="159">
        <v>1400512.3333333335</v>
      </c>
      <c r="I14" s="159">
        <f t="shared" si="2"/>
        <v>23770632.999999996</v>
      </c>
      <c r="J14" s="159">
        <v>5404.3333333333339</v>
      </c>
      <c r="K14" s="161">
        <v>4814532.179844846</v>
      </c>
    </row>
    <row r="15" spans="1:11" ht="28" x14ac:dyDescent="0.3">
      <c r="A15" s="34">
        <v>16</v>
      </c>
      <c r="B15" s="52" t="s">
        <v>61</v>
      </c>
      <c r="C15" s="53">
        <v>298216147.00000012</v>
      </c>
      <c r="D15" s="159">
        <v>209639920.66666663</v>
      </c>
      <c r="E15" s="159">
        <f t="shared" si="0"/>
        <v>88576226.333333492</v>
      </c>
      <c r="F15" s="159">
        <v>12584989.999999998</v>
      </c>
      <c r="G15" s="159">
        <f t="shared" si="1"/>
        <v>75991236.333333492</v>
      </c>
      <c r="H15" s="159">
        <v>1507170.0000000002</v>
      </c>
      <c r="I15" s="159">
        <f t="shared" si="2"/>
        <v>74484066.333333492</v>
      </c>
      <c r="J15" s="159">
        <v>7770.9999999999991</v>
      </c>
      <c r="K15" s="161">
        <v>7379545.2707453873</v>
      </c>
    </row>
    <row r="16" spans="1:11" ht="15.5" x14ac:dyDescent="0.3">
      <c r="A16" s="34">
        <v>17</v>
      </c>
      <c r="B16" s="52" t="s">
        <v>5</v>
      </c>
      <c r="C16" s="53">
        <v>100220821</v>
      </c>
      <c r="D16" s="159">
        <v>78373874.333333343</v>
      </c>
      <c r="E16" s="159">
        <f t="shared" si="0"/>
        <v>21846946.666666657</v>
      </c>
      <c r="F16" s="159">
        <v>2195970.333333333</v>
      </c>
      <c r="G16" s="159">
        <f t="shared" si="1"/>
        <v>19650976.333333325</v>
      </c>
      <c r="H16" s="159">
        <v>644490</v>
      </c>
      <c r="I16" s="159">
        <f t="shared" si="2"/>
        <v>19006486.333333325</v>
      </c>
      <c r="J16" s="159">
        <v>3077.9999999999995</v>
      </c>
      <c r="K16" s="161">
        <v>4682837.2695345171</v>
      </c>
    </row>
    <row r="17" spans="1:11" ht="15.5" x14ac:dyDescent="0.3">
      <c r="A17" s="34">
        <v>18</v>
      </c>
      <c r="B17" s="52" t="s">
        <v>6</v>
      </c>
      <c r="C17" s="53">
        <v>58875780.666666664</v>
      </c>
      <c r="D17" s="159">
        <v>43553326.666666664</v>
      </c>
      <c r="E17" s="159">
        <f t="shared" si="0"/>
        <v>15322454</v>
      </c>
      <c r="F17" s="159">
        <v>1720710</v>
      </c>
      <c r="G17" s="159">
        <f t="shared" si="1"/>
        <v>13601744</v>
      </c>
      <c r="H17" s="159">
        <v>388505.99999999994</v>
      </c>
      <c r="I17" s="159">
        <f t="shared" si="2"/>
        <v>13213238</v>
      </c>
      <c r="J17" s="159">
        <v>2848.9999999999995</v>
      </c>
      <c r="K17" s="161">
        <v>3301616.238906017</v>
      </c>
    </row>
    <row r="18" spans="1:11" ht="15.5" x14ac:dyDescent="0.3">
      <c r="A18" s="34">
        <v>19</v>
      </c>
      <c r="B18" s="52" t="s">
        <v>7</v>
      </c>
      <c r="C18" s="53">
        <v>111620957</v>
      </c>
      <c r="D18" s="159">
        <v>67110605</v>
      </c>
      <c r="E18" s="159">
        <f t="shared" si="0"/>
        <v>44510352</v>
      </c>
      <c r="F18" s="159">
        <v>2282200</v>
      </c>
      <c r="G18" s="159">
        <f t="shared" si="1"/>
        <v>42228152</v>
      </c>
      <c r="H18" s="159">
        <v>9016167</v>
      </c>
      <c r="I18" s="159">
        <f t="shared" si="2"/>
        <v>33211985</v>
      </c>
      <c r="J18" s="159">
        <v>180</v>
      </c>
      <c r="K18" s="161">
        <v>2492771.0636775605</v>
      </c>
    </row>
    <row r="19" spans="1:11" ht="15.5" x14ac:dyDescent="0.3">
      <c r="A19" s="34">
        <v>20</v>
      </c>
      <c r="B19" s="52" t="s">
        <v>8</v>
      </c>
      <c r="C19" s="53">
        <v>221222288.33333325</v>
      </c>
      <c r="D19" s="159">
        <v>175434875.99999997</v>
      </c>
      <c r="E19" s="159">
        <f t="shared" si="0"/>
        <v>45787412.333333284</v>
      </c>
      <c r="F19" s="159">
        <v>3786775.3333333335</v>
      </c>
      <c r="G19" s="159">
        <f t="shared" si="1"/>
        <v>42000636.999999948</v>
      </c>
      <c r="H19" s="159">
        <v>1290756.6666666665</v>
      </c>
      <c r="I19" s="159">
        <f t="shared" si="2"/>
        <v>40709880.333333284</v>
      </c>
      <c r="J19" s="159">
        <v>4817.6666666666661</v>
      </c>
      <c r="K19" s="161">
        <v>8958723.8646490928</v>
      </c>
    </row>
    <row r="20" spans="1:11" ht="15.5" x14ac:dyDescent="0.3">
      <c r="A20" s="34">
        <v>21</v>
      </c>
      <c r="B20" s="52" t="s">
        <v>9</v>
      </c>
      <c r="C20" s="53">
        <v>78465730</v>
      </c>
      <c r="D20" s="159">
        <v>54386348.999999993</v>
      </c>
      <c r="E20" s="159">
        <f t="shared" si="0"/>
        <v>24079381.000000007</v>
      </c>
      <c r="F20" s="159">
        <v>1067685</v>
      </c>
      <c r="G20" s="159">
        <f t="shared" si="1"/>
        <v>23011696.000000007</v>
      </c>
      <c r="H20" s="159">
        <v>4036134</v>
      </c>
      <c r="I20" s="159">
        <f t="shared" si="2"/>
        <v>18975562.000000007</v>
      </c>
      <c r="J20" s="159">
        <v>2564</v>
      </c>
      <c r="K20" s="161">
        <v>3733251.065943026</v>
      </c>
    </row>
    <row r="21" spans="1:11" ht="15.5" x14ac:dyDescent="0.3">
      <c r="A21" s="34">
        <v>22</v>
      </c>
      <c r="B21" s="52" t="s">
        <v>10</v>
      </c>
      <c r="C21" s="53">
        <v>177362954</v>
      </c>
      <c r="D21" s="159">
        <v>121793611.99999997</v>
      </c>
      <c r="E21" s="159">
        <f t="shared" si="0"/>
        <v>55569342.00000003</v>
      </c>
      <c r="F21" s="159">
        <v>4503397.666666667</v>
      </c>
      <c r="G21" s="159">
        <f t="shared" si="1"/>
        <v>51065944.333333366</v>
      </c>
      <c r="H21" s="159">
        <v>979225.99999999977</v>
      </c>
      <c r="I21" s="159">
        <f t="shared" si="2"/>
        <v>50086718.333333366</v>
      </c>
      <c r="J21" s="159">
        <v>5066.3333333333339</v>
      </c>
      <c r="K21" s="161">
        <v>8325782.9764544759</v>
      </c>
    </row>
    <row r="22" spans="1:11" ht="15.5" x14ac:dyDescent="0.3">
      <c r="A22" s="34">
        <v>23</v>
      </c>
      <c r="B22" s="52" t="s">
        <v>11</v>
      </c>
      <c r="C22" s="53">
        <v>2459592662.0000024</v>
      </c>
      <c r="D22" s="159">
        <v>1631384171.6666672</v>
      </c>
      <c r="E22" s="159">
        <f t="shared" si="0"/>
        <v>828208490.33333516</v>
      </c>
      <c r="F22" s="159">
        <v>25044678.333333373</v>
      </c>
      <c r="G22" s="159">
        <f t="shared" si="1"/>
        <v>803163812.00000179</v>
      </c>
      <c r="H22" s="159">
        <v>4018820.3333333363</v>
      </c>
      <c r="I22" s="159">
        <f t="shared" si="2"/>
        <v>799144991.66666842</v>
      </c>
      <c r="J22" s="159">
        <v>16465.666666666693</v>
      </c>
      <c r="K22" s="161">
        <v>66894248.285353824</v>
      </c>
    </row>
    <row r="23" spans="1:11" ht="15.5" x14ac:dyDescent="0.3">
      <c r="A23" s="34">
        <v>24</v>
      </c>
      <c r="B23" s="52" t="s">
        <v>12</v>
      </c>
      <c r="C23" s="53">
        <v>236249984.00000006</v>
      </c>
      <c r="D23" s="159">
        <v>169370306.00000006</v>
      </c>
      <c r="E23" s="159">
        <f t="shared" si="0"/>
        <v>66879678</v>
      </c>
      <c r="F23" s="159">
        <v>6473943.3333333349</v>
      </c>
      <c r="G23" s="159">
        <f t="shared" si="1"/>
        <v>60405734.666666664</v>
      </c>
      <c r="H23" s="159">
        <v>2956358</v>
      </c>
      <c r="I23" s="159">
        <f t="shared" si="2"/>
        <v>57449376.666666664</v>
      </c>
      <c r="J23" s="159">
        <v>5426.333333333333</v>
      </c>
      <c r="K23" s="161">
        <v>11416617.280324051</v>
      </c>
    </row>
    <row r="24" spans="1:11" ht="15.5" x14ac:dyDescent="0.3">
      <c r="A24" s="34">
        <v>25</v>
      </c>
      <c r="B24" s="52" t="s">
        <v>13</v>
      </c>
      <c r="C24" s="53">
        <v>659472223.9999994</v>
      </c>
      <c r="D24" s="159">
        <v>480871296.99999952</v>
      </c>
      <c r="E24" s="159">
        <f t="shared" si="0"/>
        <v>178600926.99999988</v>
      </c>
      <c r="F24" s="159">
        <v>19455431.999999981</v>
      </c>
      <c r="G24" s="159">
        <f t="shared" si="1"/>
        <v>159145494.99999991</v>
      </c>
      <c r="H24" s="159">
        <v>2729717.3333333293</v>
      </c>
      <c r="I24" s="159">
        <f t="shared" si="2"/>
        <v>156415777.66666657</v>
      </c>
      <c r="J24" s="159">
        <v>17399.333333333325</v>
      </c>
      <c r="K24" s="161">
        <v>14733240.800746005</v>
      </c>
    </row>
    <row r="25" spans="1:11" ht="15.5" x14ac:dyDescent="0.3">
      <c r="A25" s="34">
        <v>26</v>
      </c>
      <c r="B25" s="52" t="s">
        <v>29</v>
      </c>
      <c r="C25" s="53">
        <v>47994909.999999993</v>
      </c>
      <c r="D25" s="159">
        <v>39099500</v>
      </c>
      <c r="E25" s="159">
        <f t="shared" si="0"/>
        <v>8895409.9999999925</v>
      </c>
      <c r="F25" s="159">
        <v>1207646.6666666667</v>
      </c>
      <c r="G25" s="159">
        <f t="shared" si="1"/>
        <v>7687763.3333333256</v>
      </c>
      <c r="H25" s="159">
        <v>324341</v>
      </c>
      <c r="I25" s="159">
        <f t="shared" si="2"/>
        <v>7363422.3333333256</v>
      </c>
      <c r="J25" s="159">
        <v>928</v>
      </c>
      <c r="K25" s="161">
        <v>1591372.4809860482</v>
      </c>
    </row>
    <row r="26" spans="1:11" ht="15.5" x14ac:dyDescent="0.3">
      <c r="A26" s="34">
        <v>27</v>
      </c>
      <c r="B26" s="52" t="s">
        <v>14</v>
      </c>
      <c r="C26" s="53">
        <v>126776828.00000001</v>
      </c>
      <c r="D26" s="159">
        <v>94965468.333333343</v>
      </c>
      <c r="E26" s="159">
        <f t="shared" si="0"/>
        <v>31811359.666666672</v>
      </c>
      <c r="F26" s="159">
        <v>3437581.3333333349</v>
      </c>
      <c r="G26" s="159">
        <f t="shared" si="1"/>
        <v>28373778.333333336</v>
      </c>
      <c r="H26" s="159">
        <v>862089.66666666674</v>
      </c>
      <c r="I26" s="159">
        <f t="shared" si="2"/>
        <v>27511688.666666668</v>
      </c>
      <c r="J26" s="159">
        <v>4011.3333333333344</v>
      </c>
      <c r="K26" s="161">
        <v>6717796.0788378799</v>
      </c>
    </row>
    <row r="27" spans="1:11" ht="15.5" x14ac:dyDescent="0.3">
      <c r="A27" s="34">
        <v>28</v>
      </c>
      <c r="B27" s="52" t="s">
        <v>15</v>
      </c>
      <c r="C27" s="53">
        <v>333067671.66666669</v>
      </c>
      <c r="D27" s="159">
        <v>239400478</v>
      </c>
      <c r="E27" s="159">
        <f t="shared" si="0"/>
        <v>93667193.666666687</v>
      </c>
      <c r="F27" s="159">
        <v>3490765</v>
      </c>
      <c r="G27" s="159">
        <f t="shared" si="1"/>
        <v>90176428.666666687</v>
      </c>
      <c r="H27" s="159">
        <v>863357</v>
      </c>
      <c r="I27" s="159">
        <f t="shared" si="2"/>
        <v>89313071.666666687</v>
      </c>
      <c r="J27" s="159">
        <v>2145.3333333333335</v>
      </c>
      <c r="K27" s="161">
        <v>19844917.996804923</v>
      </c>
    </row>
    <row r="28" spans="1:11" ht="28" x14ac:dyDescent="0.3">
      <c r="A28" s="34">
        <v>29</v>
      </c>
      <c r="B28" s="52" t="s">
        <v>16</v>
      </c>
      <c r="C28" s="53">
        <v>12994400</v>
      </c>
      <c r="D28" s="159">
        <v>9136041.666666666</v>
      </c>
      <c r="E28" s="159">
        <f t="shared" si="0"/>
        <v>3858358.333333334</v>
      </c>
      <c r="F28" s="159">
        <v>228578.33333333334</v>
      </c>
      <c r="G28" s="159">
        <f t="shared" si="1"/>
        <v>3629780.0000000005</v>
      </c>
      <c r="H28" s="159">
        <v>195686.33333333334</v>
      </c>
      <c r="I28" s="159">
        <f t="shared" si="2"/>
        <v>3434093.666666667</v>
      </c>
      <c r="J28" s="159">
        <v>684.33333333333326</v>
      </c>
      <c r="K28" s="161">
        <v>526651.58643389354</v>
      </c>
    </row>
    <row r="29" spans="1:11" ht="15.5" x14ac:dyDescent="0.3">
      <c r="A29" s="34">
        <v>30</v>
      </c>
      <c r="B29" s="52" t="s">
        <v>36</v>
      </c>
      <c r="C29" s="53">
        <v>2249000</v>
      </c>
      <c r="D29" s="159">
        <v>1696400</v>
      </c>
      <c r="E29" s="159">
        <f t="shared" si="0"/>
        <v>552600</v>
      </c>
      <c r="F29" s="159">
        <v>85650</v>
      </c>
      <c r="G29" s="159">
        <f t="shared" si="1"/>
        <v>466950</v>
      </c>
      <c r="H29" s="159">
        <v>41850</v>
      </c>
      <c r="I29" s="159">
        <f t="shared" si="2"/>
        <v>425100</v>
      </c>
      <c r="J29" s="159">
        <v>83</v>
      </c>
      <c r="K29" s="161">
        <v>58643.534356240823</v>
      </c>
    </row>
    <row r="30" spans="1:11" ht="15.5" x14ac:dyDescent="0.3">
      <c r="A30" s="34">
        <v>31</v>
      </c>
      <c r="B30" s="52" t="s">
        <v>17</v>
      </c>
      <c r="C30" s="53">
        <v>2404013853.3333335</v>
      </c>
      <c r="D30" s="159">
        <v>2062678246</v>
      </c>
      <c r="E30" s="159">
        <f t="shared" si="0"/>
        <v>341335607.33333349</v>
      </c>
      <c r="F30" s="159">
        <v>27691403.333333336</v>
      </c>
      <c r="G30" s="159">
        <f t="shared" si="1"/>
        <v>313644204.00000018</v>
      </c>
      <c r="H30" s="159">
        <v>2370768.333333334</v>
      </c>
      <c r="I30" s="159">
        <f t="shared" si="2"/>
        <v>311273435.66666687</v>
      </c>
      <c r="J30" s="159">
        <v>9105.6666666666606</v>
      </c>
      <c r="K30" s="161">
        <v>34759902.384681188</v>
      </c>
    </row>
    <row r="31" spans="1:11" ht="15.5" x14ac:dyDescent="0.3">
      <c r="A31" s="34">
        <v>32</v>
      </c>
      <c r="B31" s="52" t="s">
        <v>30</v>
      </c>
      <c r="C31" s="53">
        <v>37449002</v>
      </c>
      <c r="D31" s="159">
        <v>25770204.666666668</v>
      </c>
      <c r="E31" s="159">
        <f t="shared" si="0"/>
        <v>11678797.333333332</v>
      </c>
      <c r="F31" s="159">
        <v>941823.33333333326</v>
      </c>
      <c r="G31" s="159">
        <f t="shared" si="1"/>
        <v>10736973.999999998</v>
      </c>
      <c r="H31" s="159">
        <v>391636.66666666663</v>
      </c>
      <c r="I31" s="159">
        <f t="shared" si="2"/>
        <v>10345337.333333332</v>
      </c>
      <c r="J31" s="159">
        <v>1662.9999999999998</v>
      </c>
      <c r="K31" s="161">
        <v>1465767.1810165239</v>
      </c>
    </row>
    <row r="32" spans="1:11" ht="15.5" x14ac:dyDescent="0.3">
      <c r="A32" s="34">
        <v>33</v>
      </c>
      <c r="B32" s="52" t="s">
        <v>18</v>
      </c>
      <c r="C32" s="53">
        <v>151371203.66666669</v>
      </c>
      <c r="D32" s="159">
        <v>70175822.666666672</v>
      </c>
      <c r="E32" s="159">
        <f t="shared" si="0"/>
        <v>81195381.000000015</v>
      </c>
      <c r="F32" s="159">
        <v>4232739.6666666688</v>
      </c>
      <c r="G32" s="159">
        <f t="shared" si="1"/>
        <v>76962641.333333343</v>
      </c>
      <c r="H32" s="159">
        <v>1278530.0000000002</v>
      </c>
      <c r="I32" s="159">
        <f t="shared" si="2"/>
        <v>75684111.333333343</v>
      </c>
      <c r="J32" s="159">
        <v>4654.3333333333367</v>
      </c>
      <c r="K32" s="161">
        <v>10730342.207122123</v>
      </c>
    </row>
    <row r="33" spans="1:11" ht="15.5" x14ac:dyDescent="0.3">
      <c r="A33" s="34">
        <v>35</v>
      </c>
      <c r="B33" s="52" t="s">
        <v>37</v>
      </c>
      <c r="C33" s="53">
        <v>27692933.333333328</v>
      </c>
      <c r="D33" s="159">
        <v>17467166.666666664</v>
      </c>
      <c r="E33" s="159">
        <f t="shared" si="0"/>
        <v>10225766.666666664</v>
      </c>
      <c r="F33" s="159">
        <v>983683.33333333337</v>
      </c>
      <c r="G33" s="159">
        <f t="shared" si="1"/>
        <v>9242083.3333333302</v>
      </c>
      <c r="H33" s="159">
        <v>255931.33333333326</v>
      </c>
      <c r="I33" s="159">
        <f t="shared" si="2"/>
        <v>8986151.9999999963</v>
      </c>
      <c r="J33" s="159">
        <v>1054.6666666666665</v>
      </c>
      <c r="K33" s="161">
        <v>808504.43464512494</v>
      </c>
    </row>
    <row r="34" spans="1:11" ht="15.5" x14ac:dyDescent="0.3">
      <c r="A34" s="34">
        <v>36</v>
      </c>
      <c r="B34" s="52" t="s">
        <v>19</v>
      </c>
      <c r="C34" s="53">
        <v>241250</v>
      </c>
      <c r="D34" s="159">
        <v>176400</v>
      </c>
      <c r="E34" s="159">
        <f t="shared" si="0"/>
        <v>64850</v>
      </c>
      <c r="F34" s="159">
        <v>5440</v>
      </c>
      <c r="G34" s="159">
        <f t="shared" si="1"/>
        <v>59410</v>
      </c>
      <c r="H34" s="159">
        <v>1395</v>
      </c>
      <c r="I34" s="159">
        <f t="shared" si="2"/>
        <v>58015</v>
      </c>
      <c r="J34" s="159">
        <v>15</v>
      </c>
      <c r="K34" s="161">
        <v>5367.9189326957749</v>
      </c>
    </row>
    <row r="35" spans="1:11" ht="15.5" x14ac:dyDescent="0.3">
      <c r="A35" s="34">
        <v>37</v>
      </c>
      <c r="B35" s="52" t="s">
        <v>95</v>
      </c>
      <c r="C35" s="53">
        <v>255333.33333333337</v>
      </c>
      <c r="D35" s="159">
        <v>160716.66666666669</v>
      </c>
      <c r="E35" s="159">
        <f t="shared" si="0"/>
        <v>94616.666666666686</v>
      </c>
      <c r="F35" s="159">
        <v>10450</v>
      </c>
      <c r="G35" s="159">
        <f t="shared" si="1"/>
        <v>84166.666666666686</v>
      </c>
      <c r="H35" s="159">
        <v>2696.666666666667</v>
      </c>
      <c r="I35" s="159">
        <f t="shared" si="2"/>
        <v>81470.000000000015</v>
      </c>
      <c r="J35" s="159">
        <v>22.000000000000004</v>
      </c>
      <c r="K35" s="161">
        <v>9159.0116789121657</v>
      </c>
    </row>
    <row r="36" spans="1:11" ht="16" thickBot="1" x14ac:dyDescent="0.35">
      <c r="A36" s="35">
        <v>38</v>
      </c>
      <c r="B36" s="56" t="s">
        <v>20</v>
      </c>
      <c r="C36" s="162">
        <v>4043816.6666666665</v>
      </c>
      <c r="D36" s="160">
        <v>2625366.6666666665</v>
      </c>
      <c r="E36" s="160">
        <f t="shared" si="0"/>
        <v>1418450</v>
      </c>
      <c r="F36" s="160">
        <v>106623.33333333334</v>
      </c>
      <c r="G36" s="160">
        <f t="shared" si="1"/>
        <v>1311826.6666666667</v>
      </c>
      <c r="H36" s="160">
        <v>22495</v>
      </c>
      <c r="I36" s="160">
        <f t="shared" si="2"/>
        <v>1289331.6666666667</v>
      </c>
      <c r="J36" s="160">
        <v>227</v>
      </c>
      <c r="K36" s="163">
        <v>140610.65763644536</v>
      </c>
    </row>
    <row r="37" spans="1:11" ht="29.25" customHeight="1" thickBot="1" x14ac:dyDescent="0.35">
      <c r="A37" s="190" t="s">
        <v>52</v>
      </c>
      <c r="B37" s="191"/>
      <c r="C37" s="112">
        <f>SUM(C6:C36)</f>
        <v>11934890106</v>
      </c>
      <c r="D37" s="158">
        <f t="shared" ref="D37:K37" si="3">SUM(D6:D36)</f>
        <v>8834701018.3333302</v>
      </c>
      <c r="E37" s="13">
        <f t="shared" si="3"/>
        <v>3100189087.6666665</v>
      </c>
      <c r="F37" s="32">
        <f t="shared" si="3"/>
        <v>208679659.66666666</v>
      </c>
      <c r="G37" s="32">
        <f t="shared" si="3"/>
        <v>2891509428</v>
      </c>
      <c r="H37" s="32">
        <f t="shared" si="3"/>
        <v>56684577.666666649</v>
      </c>
      <c r="I37" s="32">
        <f t="shared" si="3"/>
        <v>2834824850.333333</v>
      </c>
      <c r="J37" s="32">
        <f t="shared" si="3"/>
        <v>180146.66666666666</v>
      </c>
      <c r="K37" s="42">
        <f t="shared" si="3"/>
        <v>362398550.9000203</v>
      </c>
    </row>
  </sheetData>
  <mergeCells count="6">
    <mergeCell ref="A37:B37"/>
    <mergeCell ref="A2:K2"/>
    <mergeCell ref="A3:B3"/>
    <mergeCell ref="F3:H3"/>
    <mergeCell ref="I3:K3"/>
    <mergeCell ref="A4:B5"/>
  </mergeCells>
  <conditionalFormatting sqref="C3:H3 A3">
    <cfRule type="cellIs" dxfId="33" priority="9" stopIfTrue="1" operator="equal">
      <formula>0</formula>
    </cfRule>
  </conditionalFormatting>
  <conditionalFormatting sqref="I3">
    <cfRule type="cellIs" dxfId="32" priority="10" stopIfTrue="1" operator="equal">
      <formula>0</formula>
    </cfRule>
  </conditionalFormatting>
  <conditionalFormatting sqref="C4:K5">
    <cfRule type="cellIs" dxfId="31" priority="11" stopIfTrue="1" operator="equal">
      <formula>0</formula>
    </cfRule>
  </conditionalFormatting>
  <conditionalFormatting sqref="C37:K37">
    <cfRule type="cellIs" dxfId="30" priority="6" stopIfTrue="1" operator="equal">
      <formula>0</formula>
    </cfRule>
  </conditionalFormatting>
  <conditionalFormatting sqref="A37">
    <cfRule type="cellIs" dxfId="29" priority="5" stopIfTrue="1" operator="equal">
      <formula>0</formula>
    </cfRule>
  </conditionalFormatting>
  <conditionalFormatting sqref="C37:K37">
    <cfRule type="cellIs" dxfId="28" priority="7" stopIfTrue="1" operator="equal">
      <formula>0</formula>
    </cfRule>
  </conditionalFormatting>
  <conditionalFormatting sqref="A37">
    <cfRule type="cellIs" dxfId="27" priority="3" stopIfTrue="1" operator="equal">
      <formula>0</formula>
    </cfRule>
  </conditionalFormatting>
  <conditionalFormatting sqref="A37">
    <cfRule type="cellIs" dxfId="26" priority="2" stopIfTrue="1" operator="equal">
      <formula>0</formula>
    </cfRule>
  </conditionalFormatting>
  <conditionalFormatting sqref="A37">
    <cfRule type="cellIs" dxfId="25" priority="4" stopIfTrue="1" operator="equal">
      <formula>0</formula>
    </cfRule>
  </conditionalFormatting>
  <conditionalFormatting sqref="A37">
    <cfRule type="cellIs" dxfId="24" priority="1" stopIfTrue="1" operator="equal">
      <formula>0</formula>
    </cfRule>
  </conditionalFormatting>
  <printOptions horizontalCentered="1"/>
  <pageMargins left="0.31496062992125984" right="0.31496062992125984" top="0.19685039370078741" bottom="0.19685039370078741" header="0.15748031496062992" footer="0"/>
  <pageSetup paperSize="9" scale="89" orientation="landscape" verticalDpi="0" r:id="rId1"/>
  <headerFooter>
    <oddHeader>&amp;C- 4 -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33"/>
  <sheetViews>
    <sheetView rightToLeft="1" zoomScaleNormal="100" workbookViewId="0">
      <selection activeCell="B1" sqref="B1:K1"/>
    </sheetView>
  </sheetViews>
  <sheetFormatPr defaultColWidth="9" defaultRowHeight="14" x14ac:dyDescent="0.3"/>
  <cols>
    <col min="1" max="1" width="3.33203125" style="57" bestFit="1" customWidth="1"/>
    <col min="2" max="2" width="39.08203125" style="67" customWidth="1"/>
    <col min="3" max="3" width="12.33203125" style="57" bestFit="1" customWidth="1"/>
    <col min="4" max="4" width="10.58203125" style="57" customWidth="1"/>
    <col min="5" max="5" width="11.33203125" style="57" bestFit="1" customWidth="1"/>
    <col min="6" max="6" width="8.83203125" style="57" bestFit="1" customWidth="1"/>
    <col min="7" max="7" width="11.33203125" style="57" bestFit="1" customWidth="1"/>
    <col min="8" max="8" width="13.08203125" style="57" customWidth="1"/>
    <col min="9" max="9" width="11.33203125" style="57" bestFit="1" customWidth="1"/>
    <col min="10" max="10" width="8.5" style="57" customWidth="1"/>
    <col min="11" max="11" width="11" style="57" bestFit="1" customWidth="1"/>
    <col min="12" max="16384" width="9" style="57"/>
  </cols>
  <sheetData>
    <row r="1" spans="1:11" ht="18" x14ac:dyDescent="0.4">
      <c r="B1" s="183" t="s">
        <v>99</v>
      </c>
      <c r="C1" s="183"/>
      <c r="D1" s="183"/>
      <c r="E1" s="183"/>
      <c r="F1" s="183"/>
      <c r="G1" s="183"/>
      <c r="H1" s="183"/>
      <c r="I1" s="183"/>
      <c r="J1" s="183"/>
      <c r="K1" s="183"/>
    </row>
    <row r="2" spans="1:11" ht="15.5" x14ac:dyDescent="0.35">
      <c r="B2" s="184" t="s">
        <v>38</v>
      </c>
      <c r="C2" s="184"/>
      <c r="D2" s="184"/>
      <c r="E2" s="184"/>
      <c r="F2" s="184"/>
      <c r="G2" s="184"/>
      <c r="H2" s="184"/>
      <c r="I2" s="184"/>
      <c r="J2" s="184"/>
      <c r="K2" s="184"/>
    </row>
    <row r="3" spans="1:11" ht="16" thickBot="1" x14ac:dyDescent="0.4">
      <c r="A3" s="192" t="s">
        <v>70</v>
      </c>
      <c r="B3" s="192"/>
      <c r="C3" s="31"/>
      <c r="D3" s="44"/>
      <c r="E3" s="44"/>
      <c r="F3" s="193"/>
      <c r="G3" s="193"/>
      <c r="H3" s="193"/>
      <c r="I3" s="181" t="s">
        <v>53</v>
      </c>
      <c r="J3" s="181"/>
      <c r="K3" s="181"/>
    </row>
    <row r="4" spans="1:11" ht="47" thickBot="1" x14ac:dyDescent="0.35">
      <c r="A4" s="198" t="s">
        <v>57</v>
      </c>
      <c r="B4" s="199"/>
      <c r="C4" s="58" t="s">
        <v>41</v>
      </c>
      <c r="D4" s="9" t="s">
        <v>42</v>
      </c>
      <c r="E4" s="9" t="s">
        <v>43</v>
      </c>
      <c r="F4" s="9" t="s">
        <v>1</v>
      </c>
      <c r="G4" s="9" t="s">
        <v>44</v>
      </c>
      <c r="H4" s="9" t="s">
        <v>2</v>
      </c>
      <c r="I4" s="9" t="s">
        <v>45</v>
      </c>
      <c r="J4" s="9" t="s">
        <v>46</v>
      </c>
      <c r="K4" s="10" t="s">
        <v>47</v>
      </c>
    </row>
    <row r="5" spans="1:11" ht="16.5" thickTop="1" thickBot="1" x14ac:dyDescent="0.35">
      <c r="A5" s="200"/>
      <c r="B5" s="201"/>
      <c r="C5" s="59">
        <v>1</v>
      </c>
      <c r="D5" s="60">
        <v>2</v>
      </c>
      <c r="E5" s="22" t="s">
        <v>48</v>
      </c>
      <c r="F5" s="23">
        <v>4</v>
      </c>
      <c r="G5" s="22" t="s">
        <v>49</v>
      </c>
      <c r="H5" s="23">
        <v>6</v>
      </c>
      <c r="I5" s="22" t="s">
        <v>50</v>
      </c>
      <c r="J5" s="23">
        <v>8</v>
      </c>
      <c r="K5" s="61">
        <v>9</v>
      </c>
    </row>
    <row r="6" spans="1:11" ht="15.5" x14ac:dyDescent="0.3">
      <c r="A6" s="33" t="s">
        <v>59</v>
      </c>
      <c r="B6" s="49" t="s">
        <v>35</v>
      </c>
      <c r="C6" s="54">
        <v>3136100</v>
      </c>
      <c r="D6" s="62">
        <v>2049700</v>
      </c>
      <c r="E6" s="62">
        <f>C6-D6</f>
        <v>1086400</v>
      </c>
      <c r="F6" s="62">
        <v>93000</v>
      </c>
      <c r="G6" s="62">
        <f>E6-F6</f>
        <v>993400</v>
      </c>
      <c r="H6" s="62">
        <v>16200</v>
      </c>
      <c r="I6" s="62">
        <f>G6-H6</f>
        <v>977200</v>
      </c>
      <c r="J6" s="62">
        <v>59</v>
      </c>
      <c r="K6" s="63">
        <v>243430.37830181661</v>
      </c>
    </row>
    <row r="7" spans="1:11" ht="15.5" x14ac:dyDescent="0.3">
      <c r="A7" s="34" t="s">
        <v>60</v>
      </c>
      <c r="B7" s="52" t="s">
        <v>28</v>
      </c>
      <c r="C7" s="54">
        <v>5359000</v>
      </c>
      <c r="D7" s="62">
        <v>3986550</v>
      </c>
      <c r="E7" s="62">
        <f>C7-D7</f>
        <v>1372450</v>
      </c>
      <c r="F7" s="62">
        <v>134810</v>
      </c>
      <c r="G7" s="62">
        <f t="shared" ref="G7:G32" si="0">E7-F7</f>
        <v>1237640</v>
      </c>
      <c r="H7" s="62">
        <v>64578</v>
      </c>
      <c r="I7" s="62">
        <f t="shared" ref="I7:I32" si="1">G7-H7</f>
        <v>1173062</v>
      </c>
      <c r="J7" s="62">
        <v>212.99999999999997</v>
      </c>
      <c r="K7" s="63">
        <v>275669.10705663072</v>
      </c>
    </row>
    <row r="8" spans="1:11" ht="15.5" x14ac:dyDescent="0.3">
      <c r="A8" s="34">
        <v>10</v>
      </c>
      <c r="B8" s="52" t="s">
        <v>62</v>
      </c>
      <c r="C8" s="54">
        <v>462031590.00000006</v>
      </c>
      <c r="D8" s="62">
        <v>347459899.00000012</v>
      </c>
      <c r="E8" s="62">
        <f t="shared" ref="E8:E32" si="2">C8-D8</f>
        <v>114571690.99999994</v>
      </c>
      <c r="F8" s="62">
        <v>8555816</v>
      </c>
      <c r="G8" s="62">
        <f t="shared" si="0"/>
        <v>106015874.99999994</v>
      </c>
      <c r="H8" s="62">
        <v>3873534</v>
      </c>
      <c r="I8" s="62">
        <f t="shared" si="1"/>
        <v>102142340.99999994</v>
      </c>
      <c r="J8" s="62">
        <v>14771.999999999998</v>
      </c>
      <c r="K8" s="63">
        <v>26887187.908632711</v>
      </c>
    </row>
    <row r="9" spans="1:11" ht="15.5" x14ac:dyDescent="0.3">
      <c r="A9" s="34">
        <v>11</v>
      </c>
      <c r="B9" s="52" t="s">
        <v>63</v>
      </c>
      <c r="C9" s="54">
        <v>45262600</v>
      </c>
      <c r="D9" s="62">
        <v>29874280.000000004</v>
      </c>
      <c r="E9" s="62">
        <f t="shared" si="2"/>
        <v>15388319.999999996</v>
      </c>
      <c r="F9" s="62">
        <v>672714.99999999988</v>
      </c>
      <c r="G9" s="62">
        <f t="shared" si="0"/>
        <v>14715604.999999996</v>
      </c>
      <c r="H9" s="62">
        <v>411360.00000000006</v>
      </c>
      <c r="I9" s="62">
        <f t="shared" si="1"/>
        <v>14304244.999999996</v>
      </c>
      <c r="J9" s="62">
        <v>1365</v>
      </c>
      <c r="K9" s="63">
        <v>1273935.6853547597</v>
      </c>
    </row>
    <row r="10" spans="1:11" ht="15.5" x14ac:dyDescent="0.3">
      <c r="A10" s="34">
        <v>13</v>
      </c>
      <c r="B10" s="52" t="s">
        <v>64</v>
      </c>
      <c r="C10" s="54">
        <v>1083850079.9999995</v>
      </c>
      <c r="D10" s="62">
        <v>915376180.00000083</v>
      </c>
      <c r="E10" s="62">
        <f t="shared" si="2"/>
        <v>168473899.99999869</v>
      </c>
      <c r="F10" s="62">
        <v>21477364.000000015</v>
      </c>
      <c r="G10" s="62">
        <f t="shared" si="0"/>
        <v>146996535.99999869</v>
      </c>
      <c r="H10" s="62">
        <v>7151715.0000000009</v>
      </c>
      <c r="I10" s="62">
        <f t="shared" si="1"/>
        <v>139844820.99999869</v>
      </c>
      <c r="J10" s="62">
        <v>12709.000000000005</v>
      </c>
      <c r="K10" s="63">
        <v>27343392.067662895</v>
      </c>
    </row>
    <row r="11" spans="1:11" ht="15.5" x14ac:dyDescent="0.3">
      <c r="A11" s="34">
        <v>14</v>
      </c>
      <c r="B11" s="52" t="s">
        <v>3</v>
      </c>
      <c r="C11" s="54">
        <v>104687472.00000001</v>
      </c>
      <c r="D11" s="62">
        <v>69420765</v>
      </c>
      <c r="E11" s="62">
        <f t="shared" si="2"/>
        <v>35266707.000000015</v>
      </c>
      <c r="F11" s="62">
        <v>2293785</v>
      </c>
      <c r="G11" s="62">
        <f t="shared" si="0"/>
        <v>32972922.000000015</v>
      </c>
      <c r="H11" s="62">
        <v>525072.99999999977</v>
      </c>
      <c r="I11" s="62">
        <f t="shared" si="1"/>
        <v>32447849.000000015</v>
      </c>
      <c r="J11" s="62">
        <v>4858</v>
      </c>
      <c r="K11" s="63">
        <v>15677485.863351256</v>
      </c>
    </row>
    <row r="12" spans="1:11" ht="15.5" x14ac:dyDescent="0.3">
      <c r="A12" s="34">
        <v>15</v>
      </c>
      <c r="B12" s="52" t="s">
        <v>4</v>
      </c>
      <c r="C12" s="54">
        <v>38051285</v>
      </c>
      <c r="D12" s="62">
        <v>28681930</v>
      </c>
      <c r="E12" s="62">
        <f t="shared" si="2"/>
        <v>9369355</v>
      </c>
      <c r="F12" s="62">
        <v>792853</v>
      </c>
      <c r="G12" s="62">
        <f t="shared" si="0"/>
        <v>8576502</v>
      </c>
      <c r="H12" s="62">
        <v>511094</v>
      </c>
      <c r="I12" s="62">
        <f t="shared" si="1"/>
        <v>8065408</v>
      </c>
      <c r="J12" s="62">
        <v>2271</v>
      </c>
      <c r="K12" s="63">
        <v>2552330.1040388658</v>
      </c>
    </row>
    <row r="13" spans="1:11" ht="28" x14ac:dyDescent="0.3">
      <c r="A13" s="34">
        <v>16</v>
      </c>
      <c r="B13" s="52" t="s">
        <v>61</v>
      </c>
      <c r="C13" s="54">
        <v>28163562.000000004</v>
      </c>
      <c r="D13" s="62">
        <v>22683575.000000004</v>
      </c>
      <c r="E13" s="62">
        <f t="shared" si="2"/>
        <v>5479987</v>
      </c>
      <c r="F13" s="62">
        <v>591700</v>
      </c>
      <c r="G13" s="62">
        <f t="shared" si="0"/>
        <v>4888287</v>
      </c>
      <c r="H13" s="62">
        <v>160589.99999999997</v>
      </c>
      <c r="I13" s="62">
        <f t="shared" si="1"/>
        <v>4727697</v>
      </c>
      <c r="J13" s="62">
        <v>646</v>
      </c>
      <c r="K13" s="63">
        <v>1246998.717263985</v>
      </c>
    </row>
    <row r="14" spans="1:11" ht="15.5" x14ac:dyDescent="0.3">
      <c r="A14" s="34">
        <v>17</v>
      </c>
      <c r="B14" s="52" t="s">
        <v>5</v>
      </c>
      <c r="C14" s="54">
        <v>75604228</v>
      </c>
      <c r="D14" s="62">
        <v>60334056.000000007</v>
      </c>
      <c r="E14" s="62">
        <f t="shared" si="2"/>
        <v>15270171.999999993</v>
      </c>
      <c r="F14" s="62">
        <v>1636450</v>
      </c>
      <c r="G14" s="62">
        <f t="shared" si="0"/>
        <v>13633721.999999993</v>
      </c>
      <c r="H14" s="62">
        <v>462556</v>
      </c>
      <c r="I14" s="62">
        <f t="shared" si="1"/>
        <v>13171165.999999993</v>
      </c>
      <c r="J14" s="62">
        <v>2166</v>
      </c>
      <c r="K14" s="63">
        <v>3987142.6743762577</v>
      </c>
    </row>
    <row r="15" spans="1:11" ht="15.5" x14ac:dyDescent="0.3">
      <c r="A15" s="34">
        <v>18</v>
      </c>
      <c r="B15" s="52" t="s">
        <v>6</v>
      </c>
      <c r="C15" s="54">
        <v>30538868</v>
      </c>
      <c r="D15" s="62">
        <v>24040187</v>
      </c>
      <c r="E15" s="62">
        <f t="shared" si="2"/>
        <v>6498681</v>
      </c>
      <c r="F15" s="62">
        <v>686888.99999999988</v>
      </c>
      <c r="G15" s="62">
        <f t="shared" si="0"/>
        <v>5811792</v>
      </c>
      <c r="H15" s="62">
        <v>166848</v>
      </c>
      <c r="I15" s="62">
        <f t="shared" si="1"/>
        <v>5644944</v>
      </c>
      <c r="J15" s="62">
        <v>1377</v>
      </c>
      <c r="K15" s="63">
        <v>2290982.4850171637</v>
      </c>
    </row>
    <row r="16" spans="1:11" ht="15.5" x14ac:dyDescent="0.3">
      <c r="A16" s="34">
        <v>19</v>
      </c>
      <c r="B16" s="52" t="s">
        <v>7</v>
      </c>
      <c r="C16" s="54">
        <v>4094957</v>
      </c>
      <c r="D16" s="62">
        <v>2739520</v>
      </c>
      <c r="E16" s="62">
        <f t="shared" si="2"/>
        <v>1355437</v>
      </c>
      <c r="F16" s="62">
        <v>63120</v>
      </c>
      <c r="G16" s="62">
        <f t="shared" si="0"/>
        <v>1292317</v>
      </c>
      <c r="H16" s="62">
        <v>11117</v>
      </c>
      <c r="I16" s="62">
        <f t="shared" si="1"/>
        <v>1281200</v>
      </c>
      <c r="J16" s="62">
        <v>140</v>
      </c>
      <c r="K16" s="63">
        <v>271157.16490142583</v>
      </c>
    </row>
    <row r="17" spans="1:11" ht="15.5" x14ac:dyDescent="0.3">
      <c r="A17" s="34">
        <v>20</v>
      </c>
      <c r="B17" s="52" t="s">
        <v>8</v>
      </c>
      <c r="C17" s="54">
        <v>132869671.99999993</v>
      </c>
      <c r="D17" s="62">
        <v>102764961.99999997</v>
      </c>
      <c r="E17" s="62">
        <f t="shared" si="2"/>
        <v>30104709.999999955</v>
      </c>
      <c r="F17" s="62">
        <v>2660565.0000000005</v>
      </c>
      <c r="G17" s="62">
        <f t="shared" si="0"/>
        <v>27444144.999999955</v>
      </c>
      <c r="H17" s="62">
        <v>1006407.0000000001</v>
      </c>
      <c r="I17" s="62">
        <f t="shared" si="1"/>
        <v>26437737.999999955</v>
      </c>
      <c r="J17" s="62">
        <v>3411.9999999999991</v>
      </c>
      <c r="K17" s="63">
        <v>7445778.7092598993</v>
      </c>
    </row>
    <row r="18" spans="1:11" ht="15.5" x14ac:dyDescent="0.3">
      <c r="A18" s="34">
        <v>21</v>
      </c>
      <c r="B18" s="52" t="s">
        <v>9</v>
      </c>
      <c r="C18" s="54">
        <v>74660880</v>
      </c>
      <c r="D18" s="62">
        <v>51039468.999999993</v>
      </c>
      <c r="E18" s="62">
        <f t="shared" si="2"/>
        <v>23621411.000000007</v>
      </c>
      <c r="F18" s="62">
        <v>974385</v>
      </c>
      <c r="G18" s="62">
        <f t="shared" si="0"/>
        <v>22647026.000000007</v>
      </c>
      <c r="H18" s="62">
        <v>4030044</v>
      </c>
      <c r="I18" s="62">
        <f t="shared" si="1"/>
        <v>18616982.000000007</v>
      </c>
      <c r="J18" s="62">
        <v>2460</v>
      </c>
      <c r="K18" s="63">
        <v>3681659.9970808867</v>
      </c>
    </row>
    <row r="19" spans="1:11" ht="15.5" x14ac:dyDescent="0.3">
      <c r="A19" s="34">
        <v>22</v>
      </c>
      <c r="B19" s="52" t="s">
        <v>10</v>
      </c>
      <c r="C19" s="54">
        <v>96768944.000000015</v>
      </c>
      <c r="D19" s="62">
        <v>67776435</v>
      </c>
      <c r="E19" s="62">
        <f t="shared" si="2"/>
        <v>28992509.000000015</v>
      </c>
      <c r="F19" s="62">
        <v>2198146</v>
      </c>
      <c r="G19" s="62">
        <f t="shared" si="0"/>
        <v>26794363.000000015</v>
      </c>
      <c r="H19" s="62">
        <v>670600.99999999977</v>
      </c>
      <c r="I19" s="62">
        <f t="shared" si="1"/>
        <v>26123762.000000015</v>
      </c>
      <c r="J19" s="62">
        <v>3265</v>
      </c>
      <c r="K19" s="63">
        <v>6009803.8586326614</v>
      </c>
    </row>
    <row r="20" spans="1:11" ht="15.5" x14ac:dyDescent="0.3">
      <c r="A20" s="34">
        <v>23</v>
      </c>
      <c r="B20" s="52" t="s">
        <v>11</v>
      </c>
      <c r="C20" s="54">
        <v>233681383</v>
      </c>
      <c r="D20" s="62">
        <v>165736575</v>
      </c>
      <c r="E20" s="62">
        <f t="shared" si="2"/>
        <v>67944808</v>
      </c>
      <c r="F20" s="62">
        <v>2544007.9999999991</v>
      </c>
      <c r="G20" s="62">
        <f t="shared" si="0"/>
        <v>65400800</v>
      </c>
      <c r="H20" s="62">
        <v>980353.99999999988</v>
      </c>
      <c r="I20" s="62">
        <f t="shared" si="1"/>
        <v>64420446</v>
      </c>
      <c r="J20" s="62">
        <v>3187</v>
      </c>
      <c r="K20" s="63">
        <v>10219312.867374074</v>
      </c>
    </row>
    <row r="21" spans="1:11" ht="15.5" x14ac:dyDescent="0.3">
      <c r="A21" s="34">
        <v>24</v>
      </c>
      <c r="B21" s="52" t="s">
        <v>12</v>
      </c>
      <c r="C21" s="54">
        <v>165449517.00000006</v>
      </c>
      <c r="D21" s="62">
        <v>134582100.00000006</v>
      </c>
      <c r="E21" s="62">
        <f t="shared" si="2"/>
        <v>30867417</v>
      </c>
      <c r="F21" s="62">
        <v>3839885.0000000014</v>
      </c>
      <c r="G21" s="62">
        <f t="shared" si="0"/>
        <v>27027532</v>
      </c>
      <c r="H21" s="62">
        <v>1353280</v>
      </c>
      <c r="I21" s="62">
        <f t="shared" si="1"/>
        <v>25674252</v>
      </c>
      <c r="J21" s="62">
        <v>3117</v>
      </c>
      <c r="K21" s="63">
        <v>6798840.8628373137</v>
      </c>
    </row>
    <row r="22" spans="1:11" ht="15.5" x14ac:dyDescent="0.3">
      <c r="A22" s="34">
        <v>25</v>
      </c>
      <c r="B22" s="52" t="s">
        <v>13</v>
      </c>
      <c r="C22" s="54">
        <v>91446161.99999997</v>
      </c>
      <c r="D22" s="62">
        <v>71822120.999999985</v>
      </c>
      <c r="E22" s="62">
        <f t="shared" si="2"/>
        <v>19624040.999999985</v>
      </c>
      <c r="F22" s="62">
        <v>2087327.9999999998</v>
      </c>
      <c r="G22" s="62">
        <f t="shared" si="0"/>
        <v>17536712.999999985</v>
      </c>
      <c r="H22" s="62">
        <v>547365</v>
      </c>
      <c r="I22" s="62">
        <f t="shared" si="1"/>
        <v>16989347.999999985</v>
      </c>
      <c r="J22" s="62">
        <v>2287.9999999999995</v>
      </c>
      <c r="K22" s="63">
        <v>4904573.4067649422</v>
      </c>
    </row>
    <row r="23" spans="1:11" ht="15.5" x14ac:dyDescent="0.3">
      <c r="A23" s="34">
        <v>26</v>
      </c>
      <c r="B23" s="52" t="s">
        <v>29</v>
      </c>
      <c r="C23" s="54">
        <v>44784499.999999993</v>
      </c>
      <c r="D23" s="62">
        <v>37023600</v>
      </c>
      <c r="E23" s="62">
        <f t="shared" si="2"/>
        <v>7760899.9999999925</v>
      </c>
      <c r="F23" s="62">
        <v>1105600</v>
      </c>
      <c r="G23" s="62">
        <f t="shared" si="0"/>
        <v>6655299.9999999925</v>
      </c>
      <c r="H23" s="62">
        <v>292275</v>
      </c>
      <c r="I23" s="62">
        <f t="shared" si="1"/>
        <v>6363024.9999999925</v>
      </c>
      <c r="J23" s="62">
        <v>759</v>
      </c>
      <c r="K23" s="63">
        <v>1508303.9355025811</v>
      </c>
    </row>
    <row r="24" spans="1:11" ht="15.5" x14ac:dyDescent="0.3">
      <c r="A24" s="34">
        <v>27</v>
      </c>
      <c r="B24" s="52" t="s">
        <v>14</v>
      </c>
      <c r="C24" s="54">
        <v>86228920.000000015</v>
      </c>
      <c r="D24" s="62">
        <v>69322430</v>
      </c>
      <c r="E24" s="62">
        <f t="shared" si="2"/>
        <v>16906490.000000015</v>
      </c>
      <c r="F24" s="62">
        <v>1946980.0000000005</v>
      </c>
      <c r="G24" s="62">
        <f t="shared" si="0"/>
        <v>14959510.000000015</v>
      </c>
      <c r="H24" s="62">
        <v>539489.99999999988</v>
      </c>
      <c r="I24" s="62">
        <f t="shared" si="1"/>
        <v>14420020.000000015</v>
      </c>
      <c r="J24" s="62">
        <v>2414</v>
      </c>
      <c r="K24" s="63">
        <v>5080919.0950900726</v>
      </c>
    </row>
    <row r="25" spans="1:11" ht="15.5" x14ac:dyDescent="0.3">
      <c r="A25" s="34">
        <v>28</v>
      </c>
      <c r="B25" s="52" t="s">
        <v>15</v>
      </c>
      <c r="C25" s="54">
        <v>140921055</v>
      </c>
      <c r="D25" s="62">
        <v>112743230.00000001</v>
      </c>
      <c r="E25" s="62">
        <f t="shared" si="2"/>
        <v>28177824.999999985</v>
      </c>
      <c r="F25" s="62">
        <v>2290039.9999999995</v>
      </c>
      <c r="G25" s="62">
        <f t="shared" si="0"/>
        <v>25887784.999999985</v>
      </c>
      <c r="H25" s="62">
        <v>582610.00000000012</v>
      </c>
      <c r="I25" s="62">
        <f t="shared" si="1"/>
        <v>25305174.999999985</v>
      </c>
      <c r="J25" s="62">
        <v>1486.9999999999998</v>
      </c>
      <c r="K25" s="63">
        <v>11384036.606266726</v>
      </c>
    </row>
    <row r="26" spans="1:11" ht="28" x14ac:dyDescent="0.3">
      <c r="A26" s="34">
        <v>29</v>
      </c>
      <c r="B26" s="52" t="s">
        <v>16</v>
      </c>
      <c r="C26" s="54">
        <v>6243000</v>
      </c>
      <c r="D26" s="62">
        <v>4566200</v>
      </c>
      <c r="E26" s="62">
        <f t="shared" si="2"/>
        <v>1676800</v>
      </c>
      <c r="F26" s="62">
        <v>121300</v>
      </c>
      <c r="G26" s="62">
        <f t="shared" si="0"/>
        <v>1555500</v>
      </c>
      <c r="H26" s="62">
        <v>169700</v>
      </c>
      <c r="I26" s="62">
        <f t="shared" si="1"/>
        <v>1385800</v>
      </c>
      <c r="J26" s="62">
        <v>202</v>
      </c>
      <c r="K26" s="63">
        <v>250164.62032451032</v>
      </c>
    </row>
    <row r="27" spans="1:11" ht="15.5" x14ac:dyDescent="0.3">
      <c r="A27" s="34">
        <v>30</v>
      </c>
      <c r="B27" s="52" t="s">
        <v>36</v>
      </c>
      <c r="C27" s="54">
        <v>1146000</v>
      </c>
      <c r="D27" s="62">
        <v>862000</v>
      </c>
      <c r="E27" s="62">
        <f t="shared" si="2"/>
        <v>284000</v>
      </c>
      <c r="F27" s="62">
        <v>25200</v>
      </c>
      <c r="G27" s="62">
        <f t="shared" si="0"/>
        <v>258800</v>
      </c>
      <c r="H27" s="62">
        <v>40300</v>
      </c>
      <c r="I27" s="62">
        <f t="shared" si="1"/>
        <v>218500</v>
      </c>
      <c r="J27" s="62">
        <v>45</v>
      </c>
      <c r="K27" s="63">
        <v>36165.37382557727</v>
      </c>
    </row>
    <row r="28" spans="1:11" ht="15.5" x14ac:dyDescent="0.3">
      <c r="A28" s="34">
        <v>31</v>
      </c>
      <c r="B28" s="52" t="s">
        <v>17</v>
      </c>
      <c r="C28" s="54">
        <v>24813985</v>
      </c>
      <c r="D28" s="62">
        <v>19437980</v>
      </c>
      <c r="E28" s="62">
        <f t="shared" si="2"/>
        <v>5376005</v>
      </c>
      <c r="F28" s="62">
        <v>643800.00000000012</v>
      </c>
      <c r="G28" s="62">
        <f t="shared" si="0"/>
        <v>4732205</v>
      </c>
      <c r="H28" s="62">
        <v>146187</v>
      </c>
      <c r="I28" s="62">
        <f t="shared" si="1"/>
        <v>4586018</v>
      </c>
      <c r="J28" s="62">
        <v>548.99999999999989</v>
      </c>
      <c r="K28" s="63">
        <v>1241245.512968054</v>
      </c>
    </row>
    <row r="29" spans="1:11" ht="15.5" x14ac:dyDescent="0.3">
      <c r="A29" s="34">
        <v>32</v>
      </c>
      <c r="B29" s="52" t="s">
        <v>30</v>
      </c>
      <c r="C29" s="54">
        <v>8279980</v>
      </c>
      <c r="D29" s="62">
        <v>6359100</v>
      </c>
      <c r="E29" s="62">
        <f t="shared" si="2"/>
        <v>1920880</v>
      </c>
      <c r="F29" s="62">
        <v>249100</v>
      </c>
      <c r="G29" s="62">
        <f t="shared" si="0"/>
        <v>1671780</v>
      </c>
      <c r="H29" s="62">
        <v>56067</v>
      </c>
      <c r="I29" s="62">
        <f t="shared" si="1"/>
        <v>1615713</v>
      </c>
      <c r="J29" s="62">
        <v>206</v>
      </c>
      <c r="K29" s="63">
        <v>479095.59357993462</v>
      </c>
    </row>
    <row r="30" spans="1:11" ht="15.5" x14ac:dyDescent="0.3">
      <c r="A30" s="34">
        <v>33</v>
      </c>
      <c r="B30" s="52" t="s">
        <v>18</v>
      </c>
      <c r="C30" s="54">
        <v>2048700</v>
      </c>
      <c r="D30" s="62">
        <v>1210155</v>
      </c>
      <c r="E30" s="62">
        <f t="shared" si="2"/>
        <v>838545</v>
      </c>
      <c r="F30" s="62">
        <v>78035</v>
      </c>
      <c r="G30" s="62">
        <f t="shared" si="0"/>
        <v>760510</v>
      </c>
      <c r="H30" s="62">
        <v>19033</v>
      </c>
      <c r="I30" s="62">
        <f t="shared" si="1"/>
        <v>741477</v>
      </c>
      <c r="J30" s="62">
        <v>93</v>
      </c>
      <c r="K30" s="63">
        <v>159838.48149049096</v>
      </c>
    </row>
    <row r="31" spans="1:11" ht="15.5" x14ac:dyDescent="0.3">
      <c r="A31" s="41">
        <v>35</v>
      </c>
      <c r="B31" s="52" t="s">
        <v>37</v>
      </c>
      <c r="C31" s="54">
        <v>220000</v>
      </c>
      <c r="D31" s="62">
        <v>150000</v>
      </c>
      <c r="E31" s="62">
        <f t="shared" si="2"/>
        <v>70000</v>
      </c>
      <c r="F31" s="62">
        <v>10000</v>
      </c>
      <c r="G31" s="62">
        <f t="shared" si="0"/>
        <v>60000</v>
      </c>
      <c r="H31" s="62">
        <v>3000</v>
      </c>
      <c r="I31" s="62">
        <f t="shared" si="1"/>
        <v>57000</v>
      </c>
      <c r="J31" s="62">
        <v>10</v>
      </c>
      <c r="K31" s="63">
        <v>20784.697600906471</v>
      </c>
    </row>
    <row r="32" spans="1:11" ht="16" thickBot="1" x14ac:dyDescent="0.35">
      <c r="A32" s="36">
        <v>38</v>
      </c>
      <c r="B32" s="64" t="s">
        <v>20</v>
      </c>
      <c r="C32" s="55">
        <v>696700</v>
      </c>
      <c r="D32" s="65">
        <v>457400</v>
      </c>
      <c r="E32" s="62">
        <f t="shared" si="2"/>
        <v>239300</v>
      </c>
      <c r="F32" s="65">
        <v>23560</v>
      </c>
      <c r="G32" s="62">
        <f t="shared" si="0"/>
        <v>215740</v>
      </c>
      <c r="H32" s="65">
        <v>3325</v>
      </c>
      <c r="I32" s="62">
        <f t="shared" si="1"/>
        <v>212415</v>
      </c>
      <c r="J32" s="65">
        <v>25</v>
      </c>
      <c r="K32" s="66">
        <v>28624.685535968398</v>
      </c>
    </row>
    <row r="33" spans="1:11" ht="29.25" customHeight="1" thickBot="1" x14ac:dyDescent="0.35">
      <c r="A33" s="190" t="s">
        <v>52</v>
      </c>
      <c r="B33" s="191"/>
      <c r="C33" s="32">
        <f>SUM(C6:C32)</f>
        <v>2991039139.9999995</v>
      </c>
      <c r="D33" s="13">
        <f t="shared" ref="D33:K33" si="3">SUM(D6:D32)</f>
        <v>2352500399.000001</v>
      </c>
      <c r="E33" s="13">
        <f t="shared" si="3"/>
        <v>638538740.99999857</v>
      </c>
      <c r="F33" s="13">
        <f t="shared" si="3"/>
        <v>57796434.000000015</v>
      </c>
      <c r="G33" s="13">
        <f t="shared" si="3"/>
        <v>580742306.99999857</v>
      </c>
      <c r="H33" s="13">
        <f t="shared" si="3"/>
        <v>23794703</v>
      </c>
      <c r="I33" s="13">
        <f t="shared" si="3"/>
        <v>556947603.99999857</v>
      </c>
      <c r="J33" s="13">
        <f t="shared" si="3"/>
        <v>64095.000000000007</v>
      </c>
      <c r="K33" s="15">
        <f t="shared" si="3"/>
        <v>141298860.4600924</v>
      </c>
    </row>
  </sheetData>
  <mergeCells count="7">
    <mergeCell ref="F3:H3"/>
    <mergeCell ref="B1:K1"/>
    <mergeCell ref="B2:K2"/>
    <mergeCell ref="A33:B33"/>
    <mergeCell ref="A4:B5"/>
    <mergeCell ref="I3:K3"/>
    <mergeCell ref="A3:B3"/>
  </mergeCells>
  <conditionalFormatting sqref="A33 C3:H3 A3">
    <cfRule type="cellIs" dxfId="23" priority="6" stopIfTrue="1" operator="equal">
      <formula>0</formula>
    </cfRule>
  </conditionalFormatting>
  <conditionalFormatting sqref="A33">
    <cfRule type="cellIs" dxfId="22" priority="5" stopIfTrue="1" operator="equal">
      <formula>0</formula>
    </cfRule>
  </conditionalFormatting>
  <conditionalFormatting sqref="I3">
    <cfRule type="cellIs" dxfId="21" priority="8" stopIfTrue="1" operator="equal">
      <formula>0</formula>
    </cfRule>
  </conditionalFormatting>
  <conditionalFormatting sqref="A33">
    <cfRule type="cellIs" dxfId="20" priority="7" stopIfTrue="1" operator="equal">
      <formula>0</formula>
    </cfRule>
  </conditionalFormatting>
  <conditionalFormatting sqref="C4:K5">
    <cfRule type="cellIs" dxfId="19" priority="10" stopIfTrue="1" operator="equal">
      <formula>0</formula>
    </cfRule>
  </conditionalFormatting>
  <conditionalFormatting sqref="C33:K33">
    <cfRule type="cellIs" dxfId="18" priority="1" stopIfTrue="1" operator="equal">
      <formula>0</formula>
    </cfRule>
  </conditionalFormatting>
  <conditionalFormatting sqref="C33:K33">
    <cfRule type="cellIs" dxfId="17" priority="4" stopIfTrue="1" operator="equal">
      <formula>0</formula>
    </cfRule>
  </conditionalFormatting>
  <conditionalFormatting sqref="A33">
    <cfRule type="cellIs" dxfId="16" priority="3" stopIfTrue="1" operator="equal">
      <formula>0</formula>
    </cfRule>
  </conditionalFormatting>
  <conditionalFormatting sqref="A33">
    <cfRule type="cellIs" dxfId="15" priority="2" stopIfTrue="1" operator="equal">
      <formula>0</formula>
    </cfRule>
  </conditionalFormatting>
  <printOptions horizontalCentered="1"/>
  <pageMargins left="0.51181102362204722" right="0.51181102362204722" top="0.78740157480314965" bottom="0.39370078740157483" header="0.15748031496062992" footer="0"/>
  <pageSetup paperSize="9" scale="87" orientation="landscape" verticalDpi="0" r:id="rId1"/>
  <headerFooter>
    <oddHeader>&amp;C- 5 -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37"/>
  <sheetViews>
    <sheetView rightToLeft="1" zoomScaleNormal="100" workbookViewId="0">
      <selection sqref="A1:K1"/>
    </sheetView>
  </sheetViews>
  <sheetFormatPr defaultColWidth="9" defaultRowHeight="14" x14ac:dyDescent="0.3"/>
  <cols>
    <col min="1" max="1" width="3.33203125" style="43" bestFit="1" customWidth="1"/>
    <col min="2" max="2" width="39.08203125" style="43" customWidth="1"/>
    <col min="3" max="11" width="11.33203125" style="43" customWidth="1"/>
    <col min="12" max="16384" width="9" style="43"/>
  </cols>
  <sheetData>
    <row r="1" spans="1:11" ht="18" x14ac:dyDescent="0.4">
      <c r="A1" s="183" t="s">
        <v>99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</row>
    <row r="2" spans="1:11" ht="18" x14ac:dyDescent="0.4">
      <c r="A2" s="183" t="s">
        <v>54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</row>
    <row r="3" spans="1:11" ht="16" thickBot="1" x14ac:dyDescent="0.4">
      <c r="A3" s="192" t="s">
        <v>71</v>
      </c>
      <c r="B3" s="192"/>
      <c r="C3" s="31"/>
      <c r="D3" s="44"/>
      <c r="E3" s="44"/>
      <c r="F3" s="193"/>
      <c r="G3" s="193"/>
      <c r="H3" s="193"/>
      <c r="I3" s="181" t="s">
        <v>53</v>
      </c>
      <c r="J3" s="181"/>
      <c r="K3" s="181"/>
    </row>
    <row r="4" spans="1:11" ht="42.5" thickBot="1" x14ac:dyDescent="0.35">
      <c r="A4" s="194" t="s">
        <v>57</v>
      </c>
      <c r="B4" s="195"/>
      <c r="C4" s="45" t="s">
        <v>41</v>
      </c>
      <c r="D4" s="37" t="s">
        <v>42</v>
      </c>
      <c r="E4" s="37" t="s">
        <v>43</v>
      </c>
      <c r="F4" s="37" t="s">
        <v>1</v>
      </c>
      <c r="G4" s="37" t="s">
        <v>44</v>
      </c>
      <c r="H4" s="37" t="s">
        <v>2</v>
      </c>
      <c r="I4" s="37" t="s">
        <v>45</v>
      </c>
      <c r="J4" s="37" t="s">
        <v>46</v>
      </c>
      <c r="K4" s="38" t="s">
        <v>47</v>
      </c>
    </row>
    <row r="5" spans="1:11" ht="15" thickTop="1" thickBot="1" x14ac:dyDescent="0.35">
      <c r="A5" s="196"/>
      <c r="B5" s="197"/>
      <c r="C5" s="46">
        <v>1</v>
      </c>
      <c r="D5" s="47">
        <v>2</v>
      </c>
      <c r="E5" s="39" t="s">
        <v>48</v>
      </c>
      <c r="F5" s="40">
        <v>4</v>
      </c>
      <c r="G5" s="39" t="s">
        <v>49</v>
      </c>
      <c r="H5" s="40">
        <v>6</v>
      </c>
      <c r="I5" s="39" t="s">
        <v>50</v>
      </c>
      <c r="J5" s="40">
        <v>8</v>
      </c>
      <c r="K5" s="48">
        <v>9</v>
      </c>
    </row>
    <row r="6" spans="1:11" ht="15.5" x14ac:dyDescent="0.3">
      <c r="A6" s="33" t="s">
        <v>58</v>
      </c>
      <c r="B6" s="49" t="s">
        <v>34</v>
      </c>
      <c r="C6" s="51">
        <v>135660</v>
      </c>
      <c r="D6" s="68">
        <v>103180</v>
      </c>
      <c r="E6" s="68">
        <f>C6-D6</f>
        <v>32480</v>
      </c>
      <c r="F6" s="68">
        <v>2900</v>
      </c>
      <c r="G6" s="68">
        <f>E6-F6</f>
        <v>29580</v>
      </c>
      <c r="H6" s="68">
        <v>893</v>
      </c>
      <c r="I6" s="68">
        <f>G6-H6</f>
        <v>28687</v>
      </c>
      <c r="J6" s="68">
        <v>12</v>
      </c>
      <c r="K6" s="69">
        <v>4512.4068527973859</v>
      </c>
    </row>
    <row r="7" spans="1:11" ht="15.5" x14ac:dyDescent="0.3">
      <c r="A7" s="34" t="s">
        <v>59</v>
      </c>
      <c r="B7" s="52" t="s">
        <v>35</v>
      </c>
      <c r="C7" s="54">
        <v>1304837</v>
      </c>
      <c r="D7" s="62">
        <v>903326.66666666686</v>
      </c>
      <c r="E7" s="159">
        <f t="shared" ref="E7:E36" si="0">C7-D7</f>
        <v>401510.33333333314</v>
      </c>
      <c r="F7" s="62">
        <v>32133.333333333339</v>
      </c>
      <c r="G7" s="159">
        <f t="shared" ref="G7:G36" si="1">E7-F7</f>
        <v>369376.99999999983</v>
      </c>
      <c r="H7" s="62">
        <v>9750</v>
      </c>
      <c r="I7" s="159">
        <f t="shared" ref="I7:I36" si="2">G7-H7</f>
        <v>359626.99999999983</v>
      </c>
      <c r="J7" s="62">
        <v>79.000000000000028</v>
      </c>
      <c r="K7" s="63">
        <v>37291.380152015263</v>
      </c>
    </row>
    <row r="8" spans="1:11" ht="15.5" x14ac:dyDescent="0.3">
      <c r="A8" s="34" t="s">
        <v>60</v>
      </c>
      <c r="B8" s="52" t="s">
        <v>28</v>
      </c>
      <c r="C8" s="54">
        <v>15235433.333333334</v>
      </c>
      <c r="D8" s="62">
        <v>11027013.333333334</v>
      </c>
      <c r="E8" s="159">
        <f t="shared" si="0"/>
        <v>4208420</v>
      </c>
      <c r="F8" s="62">
        <v>517036.66666666669</v>
      </c>
      <c r="G8" s="159">
        <f t="shared" si="1"/>
        <v>3691383.3333333335</v>
      </c>
      <c r="H8" s="62">
        <v>189663.33333333334</v>
      </c>
      <c r="I8" s="159">
        <f t="shared" si="2"/>
        <v>3501720</v>
      </c>
      <c r="J8" s="62">
        <v>549</v>
      </c>
      <c r="K8" s="63">
        <v>278710.17920067476</v>
      </c>
    </row>
    <row r="9" spans="1:11" ht="15.5" x14ac:dyDescent="0.3">
      <c r="A9" s="34">
        <v>10</v>
      </c>
      <c r="B9" s="52" t="s">
        <v>62</v>
      </c>
      <c r="C9" s="54">
        <v>1677880721.9999983</v>
      </c>
      <c r="D9" s="62">
        <v>1133509480.999999</v>
      </c>
      <c r="E9" s="159">
        <f t="shared" si="0"/>
        <v>544371240.99999928</v>
      </c>
      <c r="F9" s="62">
        <v>35471963.66666659</v>
      </c>
      <c r="G9" s="159">
        <f t="shared" si="1"/>
        <v>508899277.33333272</v>
      </c>
      <c r="H9" s="62">
        <v>4592511.3333333228</v>
      </c>
      <c r="I9" s="159">
        <f t="shared" si="2"/>
        <v>504306765.9999994</v>
      </c>
      <c r="J9" s="62">
        <v>24333.666666666621</v>
      </c>
      <c r="K9" s="63">
        <v>56431128.230500892</v>
      </c>
    </row>
    <row r="10" spans="1:11" ht="15.5" x14ac:dyDescent="0.3">
      <c r="A10" s="34">
        <v>11</v>
      </c>
      <c r="B10" s="52" t="s">
        <v>63</v>
      </c>
      <c r="C10" s="54">
        <v>274679025</v>
      </c>
      <c r="D10" s="62">
        <v>209721396</v>
      </c>
      <c r="E10" s="159">
        <f t="shared" si="0"/>
        <v>64957629</v>
      </c>
      <c r="F10" s="62">
        <v>69510</v>
      </c>
      <c r="G10" s="159">
        <f t="shared" si="1"/>
        <v>64888119</v>
      </c>
      <c r="H10" s="62">
        <v>260363</v>
      </c>
      <c r="I10" s="159">
        <f t="shared" si="2"/>
        <v>64627756</v>
      </c>
      <c r="J10" s="62">
        <v>3067</v>
      </c>
      <c r="K10" s="63">
        <v>1098014.5275815865</v>
      </c>
    </row>
    <row r="11" spans="1:11" ht="15.5" x14ac:dyDescent="0.3">
      <c r="A11" s="34">
        <v>12</v>
      </c>
      <c r="B11" s="52" t="s">
        <v>94</v>
      </c>
      <c r="C11" s="54">
        <v>32500</v>
      </c>
      <c r="D11" s="62">
        <v>20350</v>
      </c>
      <c r="E11" s="159">
        <f t="shared" si="0"/>
        <v>12150</v>
      </c>
      <c r="F11" s="62">
        <v>700</v>
      </c>
      <c r="G11" s="159">
        <f t="shared" si="1"/>
        <v>11450</v>
      </c>
      <c r="H11" s="62">
        <v>75</v>
      </c>
      <c r="I11" s="159">
        <f t="shared" si="2"/>
        <v>11375</v>
      </c>
      <c r="J11" s="62">
        <v>2</v>
      </c>
      <c r="K11" s="63">
        <v>503.24239994022884</v>
      </c>
    </row>
    <row r="12" spans="1:11" ht="15.5" x14ac:dyDescent="0.3">
      <c r="A12" s="34">
        <v>13</v>
      </c>
      <c r="B12" s="52" t="s">
        <v>64</v>
      </c>
      <c r="C12" s="54">
        <v>114307831.66666655</v>
      </c>
      <c r="D12" s="62">
        <v>78428924.333333269</v>
      </c>
      <c r="E12" s="159">
        <f t="shared" si="0"/>
        <v>35878907.333333284</v>
      </c>
      <c r="F12" s="62">
        <v>3127554.9999999995</v>
      </c>
      <c r="G12" s="159">
        <f t="shared" si="1"/>
        <v>32751352.333333284</v>
      </c>
      <c r="H12" s="62">
        <v>905976.99999999965</v>
      </c>
      <c r="I12" s="159">
        <f t="shared" si="2"/>
        <v>31845375.333333284</v>
      </c>
      <c r="J12" s="62">
        <v>5278.9999999999991</v>
      </c>
      <c r="K12" s="63">
        <v>4438658.1328975195</v>
      </c>
    </row>
    <row r="13" spans="1:11" ht="15.5" x14ac:dyDescent="0.3">
      <c r="A13" s="34">
        <v>14</v>
      </c>
      <c r="B13" s="52" t="s">
        <v>3</v>
      </c>
      <c r="C13" s="54">
        <v>509591093.33333349</v>
      </c>
      <c r="D13" s="62">
        <v>377200260.00000018</v>
      </c>
      <c r="E13" s="159">
        <f t="shared" si="0"/>
        <v>132390833.33333331</v>
      </c>
      <c r="F13" s="62">
        <v>12266501.666666668</v>
      </c>
      <c r="G13" s="159">
        <f t="shared" si="1"/>
        <v>120124331.66666664</v>
      </c>
      <c r="H13" s="62">
        <v>3104250.3333333335</v>
      </c>
      <c r="I13" s="159">
        <f t="shared" si="2"/>
        <v>117020081.33333331</v>
      </c>
      <c r="J13" s="62">
        <v>17233.666666666664</v>
      </c>
      <c r="K13" s="63">
        <v>15016430.020764027</v>
      </c>
    </row>
    <row r="14" spans="1:11" ht="15.5" x14ac:dyDescent="0.3">
      <c r="A14" s="34">
        <v>15</v>
      </c>
      <c r="B14" s="52" t="s">
        <v>4</v>
      </c>
      <c r="C14" s="54">
        <v>49895126.666666672</v>
      </c>
      <c r="D14" s="62">
        <v>31667633.333333343</v>
      </c>
      <c r="E14" s="159">
        <f t="shared" si="0"/>
        <v>18227493.333333328</v>
      </c>
      <c r="F14" s="62">
        <v>1632849.9999999998</v>
      </c>
      <c r="G14" s="159">
        <f t="shared" si="1"/>
        <v>16594643.333333328</v>
      </c>
      <c r="H14" s="62">
        <v>889418.33333333349</v>
      </c>
      <c r="I14" s="159">
        <f t="shared" si="2"/>
        <v>15705224.999999994</v>
      </c>
      <c r="J14" s="62">
        <v>3133.3333333333335</v>
      </c>
      <c r="K14" s="63">
        <v>2262202.0758059802</v>
      </c>
    </row>
    <row r="15" spans="1:11" ht="28" x14ac:dyDescent="0.3">
      <c r="A15" s="34">
        <v>16</v>
      </c>
      <c r="B15" s="52" t="s">
        <v>61</v>
      </c>
      <c r="C15" s="54">
        <v>270052585.00000012</v>
      </c>
      <c r="D15" s="62">
        <v>186956345.66666663</v>
      </c>
      <c r="E15" s="159">
        <f t="shared" si="0"/>
        <v>83096239.333333492</v>
      </c>
      <c r="F15" s="62">
        <v>11993289.999999998</v>
      </c>
      <c r="G15" s="159">
        <f t="shared" si="1"/>
        <v>71102949.333333492</v>
      </c>
      <c r="H15" s="62">
        <v>1346580.0000000002</v>
      </c>
      <c r="I15" s="159">
        <f t="shared" si="2"/>
        <v>69756369.333333492</v>
      </c>
      <c r="J15" s="62">
        <v>7124.9999999999991</v>
      </c>
      <c r="K15" s="63">
        <v>6132546.5534814019</v>
      </c>
    </row>
    <row r="16" spans="1:11" ht="15.5" x14ac:dyDescent="0.3">
      <c r="A16" s="34">
        <v>17</v>
      </c>
      <c r="B16" s="52" t="s">
        <v>5</v>
      </c>
      <c r="C16" s="54">
        <v>24616593</v>
      </c>
      <c r="D16" s="62">
        <v>18039818.333333332</v>
      </c>
      <c r="E16" s="159">
        <f t="shared" si="0"/>
        <v>6576774.6666666679</v>
      </c>
      <c r="F16" s="62">
        <v>559520.33333333326</v>
      </c>
      <c r="G16" s="159">
        <f t="shared" si="1"/>
        <v>6017254.3333333349</v>
      </c>
      <c r="H16" s="62">
        <v>181933.99999999994</v>
      </c>
      <c r="I16" s="159">
        <f t="shared" si="2"/>
        <v>5835320.3333333349</v>
      </c>
      <c r="J16" s="62">
        <v>911.99999999999955</v>
      </c>
      <c r="K16" s="63">
        <v>695694.59515825973</v>
      </c>
    </row>
    <row r="17" spans="1:11" ht="15.5" x14ac:dyDescent="0.3">
      <c r="A17" s="34">
        <v>18</v>
      </c>
      <c r="B17" s="52" t="s">
        <v>6</v>
      </c>
      <c r="C17" s="54">
        <v>28336912.666666664</v>
      </c>
      <c r="D17" s="62">
        <v>19513139.666666664</v>
      </c>
      <c r="E17" s="159">
        <f t="shared" si="0"/>
        <v>8823773</v>
      </c>
      <c r="F17" s="62">
        <v>1033821</v>
      </c>
      <c r="G17" s="159">
        <f t="shared" si="1"/>
        <v>7789952</v>
      </c>
      <c r="H17" s="62">
        <v>221657.99999999994</v>
      </c>
      <c r="I17" s="159">
        <f t="shared" si="2"/>
        <v>7568294</v>
      </c>
      <c r="J17" s="62">
        <v>1471.9999999999995</v>
      </c>
      <c r="K17" s="63">
        <v>1010633.7538888532</v>
      </c>
    </row>
    <row r="18" spans="1:11" ht="15.5" x14ac:dyDescent="0.3">
      <c r="A18" s="34">
        <v>19</v>
      </c>
      <c r="B18" s="52" t="s">
        <v>7</v>
      </c>
      <c r="C18" s="54">
        <v>107526000</v>
      </c>
      <c r="D18" s="62">
        <v>64371085</v>
      </c>
      <c r="E18" s="159">
        <f t="shared" si="0"/>
        <v>43154915</v>
      </c>
      <c r="F18" s="62">
        <v>2219080</v>
      </c>
      <c r="G18" s="159">
        <f t="shared" si="1"/>
        <v>40935835</v>
      </c>
      <c r="H18" s="62">
        <v>9005050</v>
      </c>
      <c r="I18" s="159">
        <f t="shared" si="2"/>
        <v>31930785</v>
      </c>
      <c r="J18" s="62">
        <v>40</v>
      </c>
      <c r="K18" s="63">
        <v>2221613.8987761345</v>
      </c>
    </row>
    <row r="19" spans="1:11" ht="15.5" x14ac:dyDescent="0.3">
      <c r="A19" s="34">
        <v>20</v>
      </c>
      <c r="B19" s="52" t="s">
        <v>8</v>
      </c>
      <c r="C19" s="54">
        <v>88352616.333333313</v>
      </c>
      <c r="D19" s="62">
        <v>72669914</v>
      </c>
      <c r="E19" s="159">
        <f t="shared" si="0"/>
        <v>15682702.333333313</v>
      </c>
      <c r="F19" s="62">
        <v>1126210.333333333</v>
      </c>
      <c r="G19" s="159">
        <f t="shared" si="1"/>
        <v>14556491.999999981</v>
      </c>
      <c r="H19" s="62">
        <v>284349.66666666651</v>
      </c>
      <c r="I19" s="159">
        <f t="shared" si="2"/>
        <v>14272142.333333315</v>
      </c>
      <c r="J19" s="62">
        <v>1405.6666666666667</v>
      </c>
      <c r="K19" s="63">
        <v>1512945.1553891934</v>
      </c>
    </row>
    <row r="20" spans="1:11" ht="15.5" x14ac:dyDescent="0.3">
      <c r="A20" s="34">
        <v>21</v>
      </c>
      <c r="B20" s="52" t="s">
        <v>9</v>
      </c>
      <c r="C20" s="54">
        <v>3804850</v>
      </c>
      <c r="D20" s="62">
        <v>3346880</v>
      </c>
      <c r="E20" s="159">
        <f t="shared" si="0"/>
        <v>457970</v>
      </c>
      <c r="F20" s="62">
        <v>93300</v>
      </c>
      <c r="G20" s="159">
        <f t="shared" si="1"/>
        <v>364670</v>
      </c>
      <c r="H20" s="62">
        <v>6090</v>
      </c>
      <c r="I20" s="159">
        <f t="shared" si="2"/>
        <v>358580</v>
      </c>
      <c r="J20" s="62">
        <v>104</v>
      </c>
      <c r="K20" s="63">
        <v>51591.068862139087</v>
      </c>
    </row>
    <row r="21" spans="1:11" ht="15.5" x14ac:dyDescent="0.3">
      <c r="A21" s="34">
        <v>22</v>
      </c>
      <c r="B21" s="52" t="s">
        <v>10</v>
      </c>
      <c r="C21" s="54">
        <v>80594009.99999997</v>
      </c>
      <c r="D21" s="62">
        <v>54017176.99999997</v>
      </c>
      <c r="E21" s="159">
        <f t="shared" si="0"/>
        <v>26576833</v>
      </c>
      <c r="F21" s="62">
        <v>2305251.666666667</v>
      </c>
      <c r="G21" s="159">
        <f t="shared" si="1"/>
        <v>24271581.333333332</v>
      </c>
      <c r="H21" s="62">
        <v>308625</v>
      </c>
      <c r="I21" s="159">
        <f t="shared" si="2"/>
        <v>23962956.333333332</v>
      </c>
      <c r="J21" s="62">
        <v>1801.3333333333337</v>
      </c>
      <c r="K21" s="63">
        <v>2315979.117821815</v>
      </c>
    </row>
    <row r="22" spans="1:11" ht="15.5" x14ac:dyDescent="0.3">
      <c r="A22" s="34">
        <v>23</v>
      </c>
      <c r="B22" s="52" t="s">
        <v>11</v>
      </c>
      <c r="C22" s="54">
        <v>2225911279.0000024</v>
      </c>
      <c r="D22" s="62">
        <v>1465647596.6666672</v>
      </c>
      <c r="E22" s="159">
        <f t="shared" si="0"/>
        <v>760263682.33333516</v>
      </c>
      <c r="F22" s="62">
        <v>22500670.333333373</v>
      </c>
      <c r="G22" s="159">
        <f t="shared" si="1"/>
        <v>737763012.00000179</v>
      </c>
      <c r="H22" s="62">
        <v>3038466.3333333363</v>
      </c>
      <c r="I22" s="159">
        <f t="shared" si="2"/>
        <v>734724545.66666842</v>
      </c>
      <c r="J22" s="62">
        <v>13278.666666666695</v>
      </c>
      <c r="K22" s="63">
        <v>56674935.417979747</v>
      </c>
    </row>
    <row r="23" spans="1:11" ht="15.5" x14ac:dyDescent="0.3">
      <c r="A23" s="34">
        <v>24</v>
      </c>
      <c r="B23" s="52" t="s">
        <v>12</v>
      </c>
      <c r="C23" s="54">
        <v>70800467.000000015</v>
      </c>
      <c r="D23" s="62">
        <v>34788206.000000007</v>
      </c>
      <c r="E23" s="159">
        <f t="shared" si="0"/>
        <v>36012261.000000007</v>
      </c>
      <c r="F23" s="62">
        <v>2634058.3333333335</v>
      </c>
      <c r="G23" s="159">
        <f t="shared" si="1"/>
        <v>33378202.666666675</v>
      </c>
      <c r="H23" s="62">
        <v>1603078.0000000002</v>
      </c>
      <c r="I23" s="159">
        <f t="shared" si="2"/>
        <v>31775124.666666675</v>
      </c>
      <c r="J23" s="62">
        <v>2309.333333333333</v>
      </c>
      <c r="K23" s="63">
        <v>4617776.4174867375</v>
      </c>
    </row>
    <row r="24" spans="1:11" ht="15.5" x14ac:dyDescent="0.3">
      <c r="A24" s="34">
        <v>25</v>
      </c>
      <c r="B24" s="52" t="s">
        <v>13</v>
      </c>
      <c r="C24" s="54">
        <v>568026061.9999994</v>
      </c>
      <c r="D24" s="62">
        <v>409049175.99999952</v>
      </c>
      <c r="E24" s="159">
        <f t="shared" si="0"/>
        <v>158976885.99999988</v>
      </c>
      <c r="F24" s="62">
        <v>17368103.999999981</v>
      </c>
      <c r="G24" s="159">
        <f t="shared" si="1"/>
        <v>141608781.99999991</v>
      </c>
      <c r="H24" s="62">
        <v>2182352.3333333293</v>
      </c>
      <c r="I24" s="159">
        <f t="shared" si="2"/>
        <v>139426429.66666657</v>
      </c>
      <c r="J24" s="62">
        <v>15111.333333333325</v>
      </c>
      <c r="K24" s="63">
        <v>9828667.3939810637</v>
      </c>
    </row>
    <row r="25" spans="1:11" ht="15.5" x14ac:dyDescent="0.3">
      <c r="A25" s="34">
        <v>26</v>
      </c>
      <c r="B25" s="52" t="s">
        <v>29</v>
      </c>
      <c r="C25" s="54">
        <v>3210410</v>
      </c>
      <c r="D25" s="62">
        <v>2075900.0000000005</v>
      </c>
      <c r="E25" s="159">
        <f t="shared" si="0"/>
        <v>1134509.9999999995</v>
      </c>
      <c r="F25" s="62">
        <v>102046.66666666667</v>
      </c>
      <c r="G25" s="159">
        <f t="shared" si="1"/>
        <v>1032463.3333333329</v>
      </c>
      <c r="H25" s="62">
        <v>32066.000000000004</v>
      </c>
      <c r="I25" s="159">
        <f t="shared" si="2"/>
        <v>1000397.3333333329</v>
      </c>
      <c r="J25" s="62">
        <v>169.00000000000003</v>
      </c>
      <c r="K25" s="63">
        <v>83068.545483467111</v>
      </c>
    </row>
    <row r="26" spans="1:11" ht="15.5" x14ac:dyDescent="0.3">
      <c r="A26" s="34">
        <v>27</v>
      </c>
      <c r="B26" s="52" t="s">
        <v>14</v>
      </c>
      <c r="C26" s="54">
        <v>40547908</v>
      </c>
      <c r="D26" s="62">
        <v>25643038.333333347</v>
      </c>
      <c r="E26" s="159">
        <f t="shared" si="0"/>
        <v>14904869.666666653</v>
      </c>
      <c r="F26" s="62">
        <v>1490601.3333333344</v>
      </c>
      <c r="G26" s="159">
        <f t="shared" si="1"/>
        <v>13414268.333333319</v>
      </c>
      <c r="H26" s="62">
        <v>322599.66666666686</v>
      </c>
      <c r="I26" s="159">
        <f t="shared" si="2"/>
        <v>13091668.666666653</v>
      </c>
      <c r="J26" s="62">
        <v>1597.3333333333344</v>
      </c>
      <c r="K26" s="63">
        <v>1636876.9837478073</v>
      </c>
    </row>
    <row r="27" spans="1:11" ht="15.5" x14ac:dyDescent="0.3">
      <c r="A27" s="34">
        <v>28</v>
      </c>
      <c r="B27" s="52" t="s">
        <v>15</v>
      </c>
      <c r="C27" s="54">
        <v>192146616.66666669</v>
      </c>
      <c r="D27" s="62">
        <v>126657248</v>
      </c>
      <c r="E27" s="159">
        <f t="shared" si="0"/>
        <v>65489368.666666687</v>
      </c>
      <c r="F27" s="62">
        <v>1200725.0000000005</v>
      </c>
      <c r="G27" s="159">
        <f t="shared" si="1"/>
        <v>64288643.666666687</v>
      </c>
      <c r="H27" s="62">
        <v>280746.99999999994</v>
      </c>
      <c r="I27" s="159">
        <f t="shared" si="2"/>
        <v>64007896.666666687</v>
      </c>
      <c r="J27" s="62">
        <v>658.33333333333371</v>
      </c>
      <c r="K27" s="63">
        <v>8460881.3905381951</v>
      </c>
    </row>
    <row r="28" spans="1:11" ht="28" x14ac:dyDescent="0.3">
      <c r="A28" s="34">
        <v>29</v>
      </c>
      <c r="B28" s="52" t="s">
        <v>16</v>
      </c>
      <c r="C28" s="54">
        <v>6751400</v>
      </c>
      <c r="D28" s="62">
        <v>4569841.666666666</v>
      </c>
      <c r="E28" s="159">
        <f t="shared" si="0"/>
        <v>2181558.333333334</v>
      </c>
      <c r="F28" s="62">
        <v>107278.33333333334</v>
      </c>
      <c r="G28" s="159">
        <f t="shared" si="1"/>
        <v>2074280.0000000007</v>
      </c>
      <c r="H28" s="62">
        <v>25986.333333333336</v>
      </c>
      <c r="I28" s="159">
        <f t="shared" si="2"/>
        <v>2048293.6666666674</v>
      </c>
      <c r="J28" s="62">
        <v>482.33333333333326</v>
      </c>
      <c r="K28" s="63">
        <v>276486.96610938327</v>
      </c>
    </row>
    <row r="29" spans="1:11" ht="15.5" x14ac:dyDescent="0.3">
      <c r="A29" s="34">
        <v>30</v>
      </c>
      <c r="B29" s="52" t="s">
        <v>36</v>
      </c>
      <c r="C29" s="54">
        <v>1103000</v>
      </c>
      <c r="D29" s="62">
        <v>834400</v>
      </c>
      <c r="E29" s="159">
        <f t="shared" si="0"/>
        <v>268600</v>
      </c>
      <c r="F29" s="62">
        <v>60450.000000000007</v>
      </c>
      <c r="G29" s="159">
        <f t="shared" si="1"/>
        <v>208150</v>
      </c>
      <c r="H29" s="62">
        <v>1550</v>
      </c>
      <c r="I29" s="159">
        <f t="shared" si="2"/>
        <v>206600</v>
      </c>
      <c r="J29" s="62">
        <v>38.000000000000007</v>
      </c>
      <c r="K29" s="63">
        <v>22478.160530663554</v>
      </c>
    </row>
    <row r="30" spans="1:11" ht="15.5" x14ac:dyDescent="0.3">
      <c r="A30" s="34">
        <v>31</v>
      </c>
      <c r="B30" s="52" t="s">
        <v>17</v>
      </c>
      <c r="C30" s="54">
        <v>2379199868.3333335</v>
      </c>
      <c r="D30" s="62">
        <v>2043240266</v>
      </c>
      <c r="E30" s="159">
        <f t="shared" si="0"/>
        <v>335959602.33333349</v>
      </c>
      <c r="F30" s="62">
        <v>27047603.333333336</v>
      </c>
      <c r="G30" s="159">
        <f t="shared" si="1"/>
        <v>308911999.00000018</v>
      </c>
      <c r="H30" s="62">
        <v>2224581.333333334</v>
      </c>
      <c r="I30" s="159">
        <f t="shared" si="2"/>
        <v>306687417.66666687</v>
      </c>
      <c r="J30" s="62">
        <v>8556.6666666666606</v>
      </c>
      <c r="K30" s="63">
        <v>33518656.871713135</v>
      </c>
    </row>
    <row r="31" spans="1:11" ht="15.5" x14ac:dyDescent="0.3">
      <c r="A31" s="34">
        <v>32</v>
      </c>
      <c r="B31" s="52" t="s">
        <v>30</v>
      </c>
      <c r="C31" s="54">
        <v>29169022.000000004</v>
      </c>
      <c r="D31" s="62">
        <v>19411104.666666668</v>
      </c>
      <c r="E31" s="159">
        <f t="shared" si="0"/>
        <v>9757917.3333333358</v>
      </c>
      <c r="F31" s="62">
        <v>692723.33333333326</v>
      </c>
      <c r="G31" s="159">
        <f t="shared" si="1"/>
        <v>9065194.0000000019</v>
      </c>
      <c r="H31" s="62">
        <v>335569.66666666663</v>
      </c>
      <c r="I31" s="159">
        <f t="shared" si="2"/>
        <v>8729624.3333333358</v>
      </c>
      <c r="J31" s="62">
        <v>1456.9999999999998</v>
      </c>
      <c r="K31" s="63">
        <v>986671.5874365893</v>
      </c>
    </row>
    <row r="32" spans="1:11" ht="15.5" x14ac:dyDescent="0.3">
      <c r="A32" s="34">
        <v>33</v>
      </c>
      <c r="B32" s="52" t="s">
        <v>18</v>
      </c>
      <c r="C32" s="54">
        <v>149322503.66666669</v>
      </c>
      <c r="D32" s="62">
        <v>68965667.666666672</v>
      </c>
      <c r="E32" s="159">
        <f t="shared" si="0"/>
        <v>80356836.000000015</v>
      </c>
      <c r="F32" s="62">
        <v>4154704.6666666688</v>
      </c>
      <c r="G32" s="159">
        <f t="shared" si="1"/>
        <v>76202131.333333343</v>
      </c>
      <c r="H32" s="62">
        <v>1259497.0000000002</v>
      </c>
      <c r="I32" s="159">
        <f t="shared" si="2"/>
        <v>74942634.333333343</v>
      </c>
      <c r="J32" s="62">
        <v>4561.3333333333367</v>
      </c>
      <c r="K32" s="63">
        <v>10570503.725631632</v>
      </c>
    </row>
    <row r="33" spans="1:11" ht="15.5" x14ac:dyDescent="0.3">
      <c r="A33" s="34">
        <v>35</v>
      </c>
      <c r="B33" s="52" t="s">
        <v>37</v>
      </c>
      <c r="C33" s="54">
        <v>27472933.333333328</v>
      </c>
      <c r="D33" s="62">
        <v>17317166.666666664</v>
      </c>
      <c r="E33" s="159">
        <f t="shared" si="0"/>
        <v>10155766.666666664</v>
      </c>
      <c r="F33" s="62">
        <v>973683.33333333337</v>
      </c>
      <c r="G33" s="159">
        <f t="shared" si="1"/>
        <v>9182083.3333333302</v>
      </c>
      <c r="H33" s="62">
        <v>252931.33333333326</v>
      </c>
      <c r="I33" s="159">
        <f t="shared" si="2"/>
        <v>8929151.9999999963</v>
      </c>
      <c r="J33" s="62">
        <v>1044.6666666666665</v>
      </c>
      <c r="K33" s="63">
        <v>787719.73704421846</v>
      </c>
    </row>
    <row r="34" spans="1:11" ht="15.5" x14ac:dyDescent="0.3">
      <c r="A34" s="36">
        <v>36</v>
      </c>
      <c r="B34" s="52" t="s">
        <v>19</v>
      </c>
      <c r="C34" s="55">
        <v>241250</v>
      </c>
      <c r="D34" s="65">
        <v>176400</v>
      </c>
      <c r="E34" s="159">
        <f t="shared" si="0"/>
        <v>64850</v>
      </c>
      <c r="F34" s="65">
        <v>5440</v>
      </c>
      <c r="G34" s="159">
        <f t="shared" si="1"/>
        <v>59410</v>
      </c>
      <c r="H34" s="65">
        <v>1395</v>
      </c>
      <c r="I34" s="159">
        <f t="shared" si="2"/>
        <v>58015</v>
      </c>
      <c r="J34" s="65">
        <v>15</v>
      </c>
      <c r="K34" s="66">
        <v>5367.9189326957749</v>
      </c>
    </row>
    <row r="35" spans="1:11" ht="15.5" x14ac:dyDescent="0.3">
      <c r="A35" s="36">
        <v>37</v>
      </c>
      <c r="B35" s="52" t="s">
        <v>95</v>
      </c>
      <c r="C35" s="55">
        <v>255333.33333333337</v>
      </c>
      <c r="D35" s="65">
        <v>160716.66666666669</v>
      </c>
      <c r="E35" s="159">
        <f t="shared" si="0"/>
        <v>94616.666666666686</v>
      </c>
      <c r="F35" s="65">
        <v>10450</v>
      </c>
      <c r="G35" s="159">
        <f t="shared" si="1"/>
        <v>84166.666666666686</v>
      </c>
      <c r="H35" s="65">
        <v>2696.666666666667</v>
      </c>
      <c r="I35" s="159">
        <f t="shared" si="2"/>
        <v>81470.000000000015</v>
      </c>
      <c r="J35" s="65">
        <v>22.000000000000004</v>
      </c>
      <c r="K35" s="66">
        <v>9159.0116789121657</v>
      </c>
    </row>
    <row r="36" spans="1:11" ht="16" thickBot="1" x14ac:dyDescent="0.35">
      <c r="A36" s="35">
        <v>38</v>
      </c>
      <c r="B36" s="56" t="s">
        <v>20</v>
      </c>
      <c r="C36" s="70">
        <v>3347116.6666666665</v>
      </c>
      <c r="D36" s="71">
        <v>2167966.6666666665</v>
      </c>
      <c r="E36" s="160">
        <f t="shared" si="0"/>
        <v>1179150</v>
      </c>
      <c r="F36" s="71">
        <v>83063.333333333343</v>
      </c>
      <c r="G36" s="160">
        <f t="shared" si="1"/>
        <v>1096086.6666666667</v>
      </c>
      <c r="H36" s="71">
        <v>19170</v>
      </c>
      <c r="I36" s="160">
        <f t="shared" si="2"/>
        <v>1076916.6666666667</v>
      </c>
      <c r="J36" s="71">
        <v>202</v>
      </c>
      <c r="K36" s="72">
        <v>111985.97210047697</v>
      </c>
    </row>
    <row r="37" spans="1:11" ht="29.25" customHeight="1" thickBot="1" x14ac:dyDescent="0.35">
      <c r="A37" s="190" t="s">
        <v>52</v>
      </c>
      <c r="B37" s="191"/>
      <c r="C37" s="32">
        <f>SUM(C6:C36)</f>
        <v>8943850966</v>
      </c>
      <c r="D37" s="32">
        <f t="shared" ref="D37:K37" si="3">SUM(D6:D36)</f>
        <v>6482200619.3333349</v>
      </c>
      <c r="E37" s="32">
        <f t="shared" si="3"/>
        <v>2461650346.6666675</v>
      </c>
      <c r="F37" s="32">
        <f t="shared" si="3"/>
        <v>150883225.66666663</v>
      </c>
      <c r="G37" s="32">
        <f t="shared" si="3"/>
        <v>2310767121.0000014</v>
      </c>
      <c r="H37" s="32">
        <f t="shared" si="3"/>
        <v>32889874.666666653</v>
      </c>
      <c r="I37" s="32">
        <f t="shared" si="3"/>
        <v>2277877246.3333349</v>
      </c>
      <c r="J37" s="32">
        <f t="shared" si="3"/>
        <v>116051.66666666663</v>
      </c>
      <c r="K37" s="32">
        <f t="shared" si="3"/>
        <v>221099690.43992794</v>
      </c>
    </row>
  </sheetData>
  <mergeCells count="7">
    <mergeCell ref="A1:K1"/>
    <mergeCell ref="A37:B37"/>
    <mergeCell ref="A2:K2"/>
    <mergeCell ref="A3:B3"/>
    <mergeCell ref="F3:H3"/>
    <mergeCell ref="I3:K3"/>
    <mergeCell ref="A4:B5"/>
  </mergeCells>
  <conditionalFormatting sqref="C3:H3">
    <cfRule type="cellIs" dxfId="14" priority="15" stopIfTrue="1" operator="equal">
      <formula>0</formula>
    </cfRule>
  </conditionalFormatting>
  <conditionalFormatting sqref="I3">
    <cfRule type="cellIs" dxfId="13" priority="16" stopIfTrue="1" operator="equal">
      <formula>0</formula>
    </cfRule>
  </conditionalFormatting>
  <conditionalFormatting sqref="C4:K5">
    <cfRule type="cellIs" dxfId="12" priority="17" stopIfTrue="1" operator="equal">
      <formula>0</formula>
    </cfRule>
  </conditionalFormatting>
  <conditionalFormatting sqref="A2">
    <cfRule type="cellIs" dxfId="11" priority="14" stopIfTrue="1" operator="equal">
      <formula>0</formula>
    </cfRule>
  </conditionalFormatting>
  <conditionalFormatting sqref="C37:K37">
    <cfRule type="cellIs" dxfId="10" priority="7" stopIfTrue="1" operator="equal">
      <formula>0</formula>
    </cfRule>
  </conditionalFormatting>
  <conditionalFormatting sqref="A37">
    <cfRule type="cellIs" dxfId="9" priority="6" stopIfTrue="1" operator="equal">
      <formula>0</formula>
    </cfRule>
  </conditionalFormatting>
  <conditionalFormatting sqref="C37:K37">
    <cfRule type="cellIs" dxfId="8" priority="10" stopIfTrue="1" operator="equal">
      <formula>0</formula>
    </cfRule>
  </conditionalFormatting>
  <conditionalFormatting sqref="A37">
    <cfRule type="cellIs" dxfId="7" priority="4" stopIfTrue="1" operator="equal">
      <formula>0</formula>
    </cfRule>
  </conditionalFormatting>
  <conditionalFormatting sqref="A37">
    <cfRule type="cellIs" dxfId="6" priority="3" stopIfTrue="1" operator="equal">
      <formula>0</formula>
    </cfRule>
  </conditionalFormatting>
  <conditionalFormatting sqref="A37">
    <cfRule type="cellIs" dxfId="5" priority="5" stopIfTrue="1" operator="equal">
      <formula>0</formula>
    </cfRule>
  </conditionalFormatting>
  <conditionalFormatting sqref="A37">
    <cfRule type="cellIs" dxfId="4" priority="2" stopIfTrue="1" operator="equal">
      <formula>0</formula>
    </cfRule>
  </conditionalFormatting>
  <conditionalFormatting sqref="A3">
    <cfRule type="cellIs" dxfId="3" priority="1" stopIfTrue="1" operator="equal">
      <formula>0</formula>
    </cfRule>
  </conditionalFormatting>
  <printOptions horizontalCentered="1"/>
  <pageMargins left="0.51181102362204722" right="0.51181102362204722" top="0.78740157480314965" bottom="0.39370078740157483" header="0.15748031496062992" footer="0"/>
  <pageSetup paperSize="9" scale="80" orientation="landscape" verticalDpi="0" r:id="rId1"/>
  <headerFooter>
    <oddHeader>&amp;C- 6 -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R59"/>
  <sheetViews>
    <sheetView showGridLines="0" rightToLeft="1" zoomScaleNormal="100" workbookViewId="0">
      <selection sqref="A1:J1"/>
    </sheetView>
  </sheetViews>
  <sheetFormatPr defaultColWidth="13.08203125" defaultRowHeight="13" x14ac:dyDescent="0.3"/>
  <cols>
    <col min="1" max="1" width="10.08203125" style="91" customWidth="1"/>
    <col min="2" max="4" width="11.75" style="94" customWidth="1"/>
    <col min="5" max="10" width="11.75" style="99" customWidth="1"/>
    <col min="11" max="16384" width="13.08203125" style="94"/>
  </cols>
  <sheetData>
    <row r="1" spans="1:174" s="74" customFormat="1" ht="30" customHeight="1" x14ac:dyDescent="0.4">
      <c r="A1" s="202" t="s">
        <v>100</v>
      </c>
      <c r="B1" s="202"/>
      <c r="C1" s="202"/>
      <c r="D1" s="202"/>
      <c r="E1" s="202"/>
      <c r="F1" s="202"/>
      <c r="G1" s="202"/>
      <c r="H1" s="202"/>
      <c r="I1" s="202"/>
      <c r="J1" s="202"/>
      <c r="K1" s="88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  <c r="EL1" s="73"/>
      <c r="EM1" s="73"/>
      <c r="EN1" s="73"/>
      <c r="EO1" s="73"/>
      <c r="EP1" s="73"/>
      <c r="EQ1" s="73"/>
      <c r="ER1" s="73"/>
      <c r="ES1" s="73"/>
      <c r="ET1" s="73"/>
      <c r="EU1" s="73"/>
      <c r="EV1" s="73"/>
      <c r="EW1" s="73"/>
      <c r="EX1" s="73"/>
      <c r="EY1" s="73"/>
      <c r="EZ1" s="73"/>
      <c r="FA1" s="73"/>
      <c r="FB1" s="73"/>
      <c r="FC1" s="73"/>
      <c r="FD1" s="73"/>
      <c r="FE1" s="73"/>
      <c r="FF1" s="73"/>
      <c r="FG1" s="73"/>
      <c r="FH1" s="73"/>
      <c r="FI1" s="73"/>
      <c r="FJ1" s="73"/>
      <c r="FK1" s="73"/>
      <c r="FL1" s="73"/>
      <c r="FM1" s="73"/>
      <c r="FN1" s="73"/>
      <c r="FO1" s="73"/>
      <c r="FP1" s="73"/>
      <c r="FQ1" s="73"/>
      <c r="FR1" s="73"/>
    </row>
    <row r="2" spans="1:174" s="74" customFormat="1" ht="16.5" customHeight="1" x14ac:dyDescent="0.35">
      <c r="A2" s="75"/>
      <c r="B2" s="76"/>
      <c r="C2" s="76"/>
      <c r="D2" s="76"/>
      <c r="E2" s="76"/>
      <c r="F2" s="76"/>
      <c r="G2" s="76"/>
      <c r="H2" s="76"/>
      <c r="I2" s="77"/>
      <c r="J2" s="77"/>
      <c r="K2" s="88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  <c r="BM2" s="73"/>
      <c r="BN2" s="73"/>
      <c r="BO2" s="73"/>
      <c r="BP2" s="73"/>
      <c r="BQ2" s="73"/>
      <c r="BR2" s="73"/>
      <c r="BS2" s="73"/>
      <c r="BT2" s="73"/>
      <c r="BU2" s="73"/>
      <c r="BV2" s="73"/>
      <c r="BW2" s="73"/>
      <c r="BX2" s="73"/>
      <c r="BY2" s="73"/>
      <c r="BZ2" s="73"/>
      <c r="CA2" s="73"/>
      <c r="CB2" s="73"/>
      <c r="CC2" s="73"/>
      <c r="CD2" s="73"/>
      <c r="CE2" s="73"/>
      <c r="CF2" s="73"/>
      <c r="CG2" s="73"/>
      <c r="CH2" s="73"/>
      <c r="CI2" s="73"/>
      <c r="CJ2" s="73"/>
      <c r="CK2" s="73"/>
      <c r="CL2" s="73"/>
      <c r="CM2" s="73"/>
      <c r="CN2" s="73"/>
      <c r="CO2" s="73"/>
      <c r="CP2" s="73"/>
      <c r="CQ2" s="73"/>
      <c r="CR2" s="73"/>
      <c r="CS2" s="73"/>
      <c r="CT2" s="73"/>
      <c r="CU2" s="73"/>
      <c r="CV2" s="73"/>
      <c r="CW2" s="73"/>
      <c r="CX2" s="73"/>
      <c r="CY2" s="73"/>
      <c r="CZ2" s="73"/>
      <c r="DA2" s="73"/>
      <c r="DB2" s="73"/>
      <c r="DC2" s="73"/>
      <c r="DD2" s="73"/>
      <c r="DE2" s="73"/>
      <c r="DF2" s="73"/>
      <c r="DG2" s="73"/>
      <c r="DH2" s="73"/>
      <c r="DI2" s="73"/>
      <c r="DJ2" s="73"/>
      <c r="DK2" s="73"/>
      <c r="DL2" s="73"/>
      <c r="DM2" s="73"/>
      <c r="DN2" s="73"/>
      <c r="DO2" s="73"/>
      <c r="DP2" s="73"/>
      <c r="DQ2" s="73"/>
      <c r="DR2" s="73"/>
      <c r="DS2" s="73"/>
      <c r="DT2" s="73"/>
      <c r="DU2" s="73"/>
      <c r="DV2" s="73"/>
      <c r="DW2" s="73"/>
      <c r="DX2" s="73"/>
      <c r="DY2" s="73"/>
      <c r="DZ2" s="73"/>
      <c r="EA2" s="73"/>
      <c r="EB2" s="73"/>
      <c r="EC2" s="73"/>
      <c r="ED2" s="73"/>
      <c r="EE2" s="73"/>
      <c r="EF2" s="73"/>
      <c r="EG2" s="73"/>
      <c r="EH2" s="73"/>
      <c r="EI2" s="73"/>
      <c r="EJ2" s="73"/>
      <c r="EK2" s="73"/>
      <c r="EL2" s="73"/>
      <c r="EM2" s="73"/>
      <c r="EN2" s="73"/>
      <c r="EO2" s="73"/>
      <c r="EP2" s="73"/>
      <c r="EQ2" s="73"/>
      <c r="ER2" s="73"/>
      <c r="ES2" s="73"/>
      <c r="ET2" s="73"/>
      <c r="EU2" s="73"/>
      <c r="EV2" s="73"/>
      <c r="EW2" s="73"/>
      <c r="EX2" s="73"/>
      <c r="EY2" s="73"/>
      <c r="EZ2" s="73"/>
      <c r="FA2" s="73"/>
      <c r="FB2" s="73"/>
      <c r="FC2" s="73"/>
      <c r="FD2" s="73"/>
      <c r="FE2" s="73"/>
      <c r="FF2" s="73"/>
      <c r="FG2" s="73"/>
      <c r="FH2" s="73"/>
      <c r="FI2" s="73"/>
      <c r="FJ2" s="73"/>
      <c r="FK2" s="73"/>
      <c r="FL2" s="73"/>
      <c r="FM2" s="73"/>
      <c r="FN2" s="73"/>
      <c r="FO2" s="73"/>
      <c r="FP2" s="73"/>
      <c r="FQ2" s="73"/>
      <c r="FR2" s="73"/>
    </row>
    <row r="3" spans="1:174" s="74" customFormat="1" ht="13.5" customHeight="1" thickBot="1" x14ac:dyDescent="0.4">
      <c r="A3" s="75" t="s">
        <v>65</v>
      </c>
      <c r="B3" s="78"/>
      <c r="C3" s="78"/>
      <c r="D3" s="79"/>
      <c r="E3" s="80"/>
      <c r="F3" s="80"/>
      <c r="G3" s="80"/>
      <c r="H3" s="181" t="s">
        <v>53</v>
      </c>
      <c r="I3" s="181"/>
      <c r="J3" s="181"/>
      <c r="K3" s="88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81"/>
      <c r="Y3" s="81"/>
      <c r="Z3" s="81"/>
      <c r="AA3" s="81"/>
      <c r="AB3" s="81"/>
      <c r="AC3" s="81"/>
      <c r="AD3" s="81"/>
      <c r="AE3" s="81"/>
      <c r="AF3" s="81"/>
      <c r="AG3" s="81"/>
      <c r="AH3" s="81"/>
      <c r="AI3" s="81"/>
      <c r="AJ3" s="81"/>
      <c r="AK3" s="81"/>
      <c r="AL3" s="81"/>
      <c r="AM3" s="81"/>
      <c r="AN3" s="81"/>
      <c r="AO3" s="81"/>
      <c r="AP3" s="81"/>
      <c r="AQ3" s="81"/>
      <c r="AR3" s="81"/>
      <c r="AS3" s="81"/>
      <c r="AT3" s="81"/>
      <c r="AU3" s="81"/>
      <c r="AV3" s="81"/>
      <c r="AW3" s="81"/>
      <c r="AX3" s="81"/>
      <c r="AY3" s="81"/>
      <c r="AZ3" s="81"/>
      <c r="BA3" s="81"/>
      <c r="BB3" s="81"/>
      <c r="BC3" s="81"/>
      <c r="BD3" s="81"/>
      <c r="BE3" s="81"/>
      <c r="BF3" s="81"/>
      <c r="BG3" s="81"/>
      <c r="BH3" s="81"/>
      <c r="BI3" s="81"/>
      <c r="BJ3" s="81"/>
      <c r="BK3" s="81"/>
      <c r="BL3" s="81"/>
      <c r="BM3" s="81"/>
      <c r="BN3" s="81"/>
      <c r="BO3" s="81"/>
      <c r="BP3" s="81"/>
      <c r="BQ3" s="81"/>
      <c r="BR3" s="81"/>
      <c r="BS3" s="81"/>
      <c r="BT3" s="81"/>
      <c r="BU3" s="81"/>
      <c r="BV3" s="81"/>
      <c r="BW3" s="81"/>
      <c r="BX3" s="81"/>
      <c r="BY3" s="81"/>
      <c r="BZ3" s="81"/>
      <c r="CA3" s="81"/>
      <c r="CB3" s="81"/>
      <c r="CC3" s="81"/>
      <c r="CD3" s="81"/>
      <c r="CE3" s="81"/>
      <c r="CF3" s="81"/>
      <c r="CG3" s="81"/>
      <c r="CH3" s="81"/>
      <c r="CI3" s="81"/>
      <c r="CJ3" s="81"/>
      <c r="CK3" s="81"/>
      <c r="CL3" s="81"/>
      <c r="CM3" s="81"/>
      <c r="CN3" s="81"/>
      <c r="CO3" s="81"/>
      <c r="CP3" s="81"/>
      <c r="CQ3" s="81"/>
      <c r="CR3" s="81"/>
      <c r="CS3" s="81"/>
      <c r="CT3" s="81"/>
      <c r="CU3" s="81"/>
      <c r="CV3" s="81"/>
      <c r="CW3" s="81"/>
      <c r="CX3" s="81"/>
      <c r="CY3" s="81"/>
      <c r="CZ3" s="81"/>
      <c r="DA3" s="81"/>
      <c r="DB3" s="81"/>
      <c r="DC3" s="81"/>
      <c r="DD3" s="81"/>
      <c r="DE3" s="81"/>
      <c r="DF3" s="81"/>
      <c r="DG3" s="81"/>
      <c r="DH3" s="81"/>
      <c r="DI3" s="81"/>
      <c r="DJ3" s="81"/>
      <c r="DK3" s="81"/>
      <c r="DL3" s="81"/>
      <c r="DM3" s="81"/>
      <c r="DN3" s="81"/>
      <c r="DO3" s="81"/>
      <c r="DP3" s="81"/>
      <c r="DQ3" s="81"/>
      <c r="DR3" s="81"/>
      <c r="DS3" s="81"/>
      <c r="DT3" s="81"/>
      <c r="DU3" s="81"/>
      <c r="DV3" s="81"/>
      <c r="DW3" s="81"/>
      <c r="DX3" s="81"/>
      <c r="DY3" s="81"/>
      <c r="DZ3" s="81"/>
      <c r="EA3" s="81"/>
      <c r="EB3" s="81"/>
      <c r="EC3" s="81"/>
      <c r="ED3" s="81"/>
      <c r="EE3" s="81"/>
      <c r="EF3" s="81"/>
      <c r="EG3" s="81"/>
      <c r="EH3" s="81"/>
      <c r="EI3" s="81"/>
      <c r="EJ3" s="81"/>
      <c r="EK3" s="81"/>
      <c r="EL3" s="81"/>
      <c r="EM3" s="81"/>
      <c r="EN3" s="81"/>
      <c r="EO3" s="81"/>
      <c r="EP3" s="81"/>
      <c r="EQ3" s="81"/>
      <c r="ER3" s="81"/>
      <c r="ES3" s="81"/>
      <c r="ET3" s="81"/>
      <c r="EU3" s="81"/>
      <c r="EV3" s="81"/>
      <c r="EW3" s="81"/>
      <c r="EX3" s="81"/>
      <c r="EY3" s="81"/>
      <c r="EZ3" s="81"/>
      <c r="FA3" s="81"/>
      <c r="FB3" s="81"/>
      <c r="FC3" s="81"/>
      <c r="FD3" s="81"/>
      <c r="FE3" s="81"/>
      <c r="FF3" s="81"/>
      <c r="FG3" s="81"/>
      <c r="FH3" s="81"/>
      <c r="FI3" s="81"/>
      <c r="FJ3" s="81"/>
      <c r="FK3" s="81"/>
      <c r="FL3" s="81"/>
      <c r="FM3" s="81"/>
      <c r="FN3" s="81"/>
      <c r="FO3" s="81"/>
      <c r="FP3" s="81"/>
      <c r="FQ3" s="81"/>
      <c r="FR3" s="81"/>
    </row>
    <row r="4" spans="1:174" s="87" customFormat="1" ht="69.75" customHeight="1" thickBot="1" x14ac:dyDescent="0.4">
      <c r="A4" s="203" t="s">
        <v>27</v>
      </c>
      <c r="B4" s="82" t="s">
        <v>41</v>
      </c>
      <c r="C4" s="83" t="s">
        <v>42</v>
      </c>
      <c r="D4" s="84" t="s">
        <v>43</v>
      </c>
      <c r="E4" s="84" t="s">
        <v>1</v>
      </c>
      <c r="F4" s="84" t="s">
        <v>44</v>
      </c>
      <c r="G4" s="84" t="s">
        <v>66</v>
      </c>
      <c r="H4" s="84" t="s">
        <v>45</v>
      </c>
      <c r="I4" s="84" t="s">
        <v>46</v>
      </c>
      <c r="J4" s="85" t="s">
        <v>47</v>
      </c>
      <c r="K4" s="88"/>
      <c r="L4" s="86"/>
      <c r="M4" s="86"/>
      <c r="N4" s="86"/>
      <c r="O4" s="86"/>
      <c r="P4" s="86"/>
      <c r="Q4" s="86"/>
      <c r="R4" s="86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  <c r="AJ4" s="86"/>
      <c r="AK4" s="86"/>
      <c r="AL4" s="86"/>
      <c r="AM4" s="86"/>
      <c r="AN4" s="86"/>
      <c r="AO4" s="86"/>
      <c r="AP4" s="86"/>
      <c r="AQ4" s="86"/>
      <c r="AR4" s="86"/>
      <c r="AS4" s="86"/>
      <c r="AT4" s="86"/>
      <c r="AU4" s="86"/>
      <c r="AV4" s="86"/>
      <c r="AW4" s="86"/>
      <c r="AX4" s="86"/>
      <c r="AY4" s="86"/>
      <c r="AZ4" s="86"/>
      <c r="BA4" s="86"/>
      <c r="BB4" s="86"/>
      <c r="BC4" s="86"/>
      <c r="BD4" s="86"/>
      <c r="BE4" s="86"/>
      <c r="BF4" s="86"/>
      <c r="BG4" s="86"/>
      <c r="BH4" s="86"/>
      <c r="BI4" s="86"/>
      <c r="BJ4" s="86"/>
      <c r="BK4" s="86"/>
      <c r="BL4" s="86"/>
      <c r="BM4" s="86"/>
      <c r="BN4" s="86"/>
      <c r="BO4" s="86"/>
      <c r="BP4" s="86"/>
      <c r="BQ4" s="86"/>
      <c r="BR4" s="86"/>
      <c r="BS4" s="86"/>
      <c r="BT4" s="86"/>
      <c r="BU4" s="86"/>
      <c r="BV4" s="86"/>
      <c r="BW4" s="86"/>
      <c r="BX4" s="86"/>
      <c r="BY4" s="86"/>
      <c r="BZ4" s="86"/>
      <c r="CA4" s="86"/>
      <c r="CB4" s="86"/>
      <c r="CC4" s="86"/>
      <c r="CD4" s="86"/>
      <c r="CE4" s="86"/>
      <c r="CF4" s="86"/>
      <c r="CG4" s="86"/>
      <c r="CH4" s="86"/>
      <c r="CI4" s="86"/>
      <c r="CJ4" s="86"/>
      <c r="CK4" s="86"/>
      <c r="CL4" s="86"/>
      <c r="CM4" s="86"/>
      <c r="CN4" s="86"/>
      <c r="CO4" s="86"/>
      <c r="CP4" s="86"/>
      <c r="CQ4" s="86"/>
      <c r="CR4" s="86"/>
      <c r="CS4" s="86"/>
      <c r="CT4" s="86"/>
      <c r="CU4" s="86"/>
      <c r="CV4" s="86"/>
      <c r="CW4" s="86"/>
      <c r="CX4" s="86"/>
      <c r="CY4" s="86"/>
      <c r="CZ4" s="86"/>
      <c r="DA4" s="86"/>
      <c r="DB4" s="86"/>
      <c r="DC4" s="86"/>
      <c r="DD4" s="86"/>
      <c r="DE4" s="86"/>
      <c r="DF4" s="86"/>
      <c r="DG4" s="86"/>
      <c r="DH4" s="86"/>
      <c r="DI4" s="86"/>
      <c r="DJ4" s="86"/>
      <c r="DK4" s="86"/>
      <c r="DL4" s="86"/>
      <c r="DM4" s="86"/>
      <c r="DN4" s="86"/>
      <c r="DO4" s="86"/>
      <c r="DP4" s="86"/>
      <c r="DQ4" s="86"/>
      <c r="DR4" s="86"/>
      <c r="DS4" s="86"/>
      <c r="DT4" s="86"/>
      <c r="DU4" s="86"/>
      <c r="DV4" s="86"/>
      <c r="DW4" s="86"/>
      <c r="DX4" s="86"/>
      <c r="DY4" s="86"/>
      <c r="DZ4" s="86"/>
      <c r="EA4" s="86"/>
      <c r="EB4" s="86"/>
      <c r="EC4" s="86"/>
      <c r="ED4" s="86"/>
      <c r="EE4" s="86"/>
      <c r="EF4" s="86"/>
      <c r="EG4" s="86"/>
      <c r="EH4" s="86"/>
      <c r="EI4" s="86"/>
      <c r="EJ4" s="86"/>
      <c r="EK4" s="86"/>
      <c r="EL4" s="86"/>
      <c r="EM4" s="86"/>
      <c r="EN4" s="86"/>
      <c r="EO4" s="86"/>
      <c r="EP4" s="86"/>
      <c r="EQ4" s="86"/>
      <c r="ER4" s="86"/>
      <c r="ES4" s="86"/>
      <c r="ET4" s="86"/>
      <c r="EU4" s="86"/>
      <c r="EV4" s="86"/>
      <c r="EW4" s="86"/>
      <c r="EX4" s="86"/>
      <c r="EY4" s="86"/>
      <c r="EZ4" s="86"/>
      <c r="FA4" s="86"/>
      <c r="FB4" s="86"/>
      <c r="FC4" s="86"/>
      <c r="FD4" s="86"/>
      <c r="FE4" s="86"/>
      <c r="FF4" s="86"/>
      <c r="FG4" s="86"/>
      <c r="FH4" s="86"/>
      <c r="FI4" s="86"/>
      <c r="FJ4" s="86"/>
      <c r="FK4" s="86"/>
      <c r="FL4" s="86"/>
      <c r="FM4" s="86"/>
      <c r="FN4" s="86"/>
      <c r="FO4" s="86"/>
      <c r="FP4" s="86"/>
      <c r="FQ4" s="86"/>
      <c r="FR4" s="86"/>
    </row>
    <row r="5" spans="1:174" s="86" customFormat="1" ht="15.75" customHeight="1" thickTop="1" thickBot="1" x14ac:dyDescent="0.4">
      <c r="A5" s="204"/>
      <c r="B5" s="100">
        <v>1</v>
      </c>
      <c r="C5" s="101">
        <v>2</v>
      </c>
      <c r="D5" s="102" t="s">
        <v>48</v>
      </c>
      <c r="E5" s="103">
        <v>4</v>
      </c>
      <c r="F5" s="102" t="s">
        <v>49</v>
      </c>
      <c r="G5" s="103">
        <v>6</v>
      </c>
      <c r="H5" s="102" t="s">
        <v>50</v>
      </c>
      <c r="I5" s="103">
        <v>8</v>
      </c>
      <c r="J5" s="104">
        <v>9</v>
      </c>
      <c r="K5" s="88"/>
    </row>
    <row r="6" spans="1:174" s="90" customFormat="1" ht="42" customHeight="1" x14ac:dyDescent="0.25">
      <c r="A6" s="113" t="s">
        <v>68</v>
      </c>
      <c r="B6" s="114">
        <v>2991039139.9999995</v>
      </c>
      <c r="C6" s="114">
        <v>2352500399.000001</v>
      </c>
      <c r="D6" s="114">
        <v>638538740.99999857</v>
      </c>
      <c r="E6" s="114">
        <v>57796434.000000015</v>
      </c>
      <c r="F6" s="114">
        <v>580742306.99999857</v>
      </c>
      <c r="G6" s="114">
        <v>23794703</v>
      </c>
      <c r="H6" s="114">
        <v>556947603.99999857</v>
      </c>
      <c r="I6" s="114">
        <v>64095.000000000007</v>
      </c>
      <c r="J6" s="115">
        <v>141298860.4600924</v>
      </c>
      <c r="K6" s="88"/>
      <c r="L6" s="89"/>
      <c r="M6" s="89"/>
      <c r="N6" s="89"/>
      <c r="O6" s="89"/>
      <c r="P6" s="89"/>
      <c r="Q6" s="89"/>
      <c r="R6" s="89"/>
      <c r="S6" s="89"/>
      <c r="T6" s="89"/>
      <c r="U6" s="89"/>
      <c r="V6" s="89"/>
      <c r="W6" s="89"/>
      <c r="X6" s="89"/>
      <c r="Y6" s="89"/>
      <c r="Z6" s="89"/>
      <c r="AA6" s="89"/>
      <c r="AB6" s="89"/>
      <c r="AC6" s="89"/>
      <c r="AD6" s="89"/>
      <c r="AE6" s="89"/>
      <c r="AF6" s="89"/>
      <c r="AG6" s="89"/>
      <c r="AH6" s="89"/>
      <c r="AI6" s="89"/>
      <c r="AJ6" s="89"/>
      <c r="AK6" s="89"/>
      <c r="AL6" s="89"/>
      <c r="AM6" s="89"/>
      <c r="AN6" s="89"/>
      <c r="AO6" s="89"/>
      <c r="AP6" s="89"/>
      <c r="AQ6" s="89"/>
      <c r="AR6" s="89"/>
      <c r="AS6" s="89"/>
      <c r="AT6" s="89"/>
      <c r="AU6" s="89"/>
      <c r="AV6" s="89"/>
      <c r="AW6" s="89"/>
      <c r="AX6" s="89"/>
      <c r="AY6" s="89"/>
      <c r="AZ6" s="89"/>
      <c r="BA6" s="89"/>
      <c r="BB6" s="89"/>
      <c r="BC6" s="89"/>
      <c r="BD6" s="89"/>
      <c r="BE6" s="89"/>
      <c r="BF6" s="89"/>
      <c r="BG6" s="89"/>
      <c r="BH6" s="89"/>
      <c r="BI6" s="89"/>
      <c r="BJ6" s="89"/>
      <c r="BK6" s="89"/>
      <c r="BL6" s="89"/>
      <c r="BM6" s="89"/>
      <c r="BN6" s="89"/>
      <c r="BO6" s="89"/>
      <c r="BP6" s="89"/>
      <c r="BQ6" s="89"/>
      <c r="BR6" s="89"/>
      <c r="BS6" s="89"/>
      <c r="BT6" s="89"/>
      <c r="BU6" s="89"/>
      <c r="BV6" s="89"/>
      <c r="BW6" s="89"/>
      <c r="BX6" s="89"/>
      <c r="BY6" s="89"/>
      <c r="BZ6" s="89"/>
      <c r="CA6" s="89"/>
      <c r="CB6" s="89"/>
      <c r="CC6" s="89"/>
      <c r="CD6" s="89"/>
      <c r="CE6" s="89"/>
      <c r="CF6" s="89"/>
      <c r="CG6" s="89"/>
      <c r="CH6" s="89"/>
      <c r="CI6" s="89"/>
      <c r="CJ6" s="89"/>
      <c r="CK6" s="89"/>
      <c r="CL6" s="89"/>
      <c r="CM6" s="89"/>
      <c r="CN6" s="89"/>
      <c r="CO6" s="89"/>
      <c r="CP6" s="89"/>
      <c r="CQ6" s="89"/>
      <c r="CR6" s="89"/>
      <c r="CS6" s="89"/>
      <c r="CT6" s="89"/>
      <c r="CU6" s="89"/>
      <c r="CV6" s="89"/>
      <c r="CW6" s="89"/>
      <c r="CX6" s="89"/>
      <c r="CY6" s="89"/>
      <c r="CZ6" s="89"/>
      <c r="DA6" s="89"/>
      <c r="DB6" s="89"/>
      <c r="DC6" s="89"/>
      <c r="DD6" s="89"/>
      <c r="DE6" s="89"/>
      <c r="DF6" s="89"/>
      <c r="DG6" s="89"/>
      <c r="DH6" s="89"/>
      <c r="DI6" s="89"/>
      <c r="DJ6" s="89"/>
      <c r="DK6" s="89"/>
      <c r="DL6" s="89"/>
      <c r="DM6" s="89"/>
      <c r="DN6" s="89"/>
      <c r="DO6" s="89"/>
      <c r="DP6" s="89"/>
      <c r="DQ6" s="89"/>
      <c r="DR6" s="89"/>
      <c r="DS6" s="89"/>
      <c r="DT6" s="89"/>
      <c r="DU6" s="89"/>
      <c r="DV6" s="89"/>
      <c r="DW6" s="89"/>
      <c r="DX6" s="89"/>
      <c r="DY6" s="89"/>
      <c r="DZ6" s="89"/>
      <c r="EA6" s="89"/>
      <c r="EB6" s="89"/>
      <c r="EC6" s="89"/>
      <c r="ED6" s="89"/>
      <c r="EE6" s="89"/>
      <c r="EF6" s="89"/>
      <c r="EG6" s="89"/>
      <c r="EH6" s="89"/>
      <c r="EI6" s="89"/>
      <c r="EJ6" s="89"/>
      <c r="EK6" s="89"/>
      <c r="EL6" s="89"/>
      <c r="EM6" s="89"/>
      <c r="EN6" s="89"/>
      <c r="EO6" s="89"/>
      <c r="EP6" s="89"/>
      <c r="EQ6" s="89"/>
      <c r="ER6" s="89"/>
      <c r="ES6" s="89"/>
      <c r="ET6" s="89"/>
      <c r="EU6" s="89"/>
      <c r="EV6" s="89"/>
      <c r="EW6" s="89"/>
      <c r="EX6" s="89"/>
      <c r="EY6" s="89"/>
      <c r="EZ6" s="89"/>
      <c r="FA6" s="89"/>
      <c r="FB6" s="89"/>
      <c r="FC6" s="89"/>
      <c r="FD6" s="89"/>
      <c r="FE6" s="89"/>
      <c r="FF6" s="89"/>
      <c r="FG6" s="89"/>
      <c r="FH6" s="89"/>
      <c r="FI6" s="89"/>
      <c r="FJ6" s="89"/>
      <c r="FK6" s="89"/>
      <c r="FL6" s="89"/>
      <c r="FM6" s="89"/>
      <c r="FN6" s="89"/>
      <c r="FO6" s="89"/>
      <c r="FP6" s="89"/>
      <c r="FQ6" s="89"/>
      <c r="FR6" s="89"/>
    </row>
    <row r="7" spans="1:174" s="90" customFormat="1" ht="42" customHeight="1" thickBot="1" x14ac:dyDescent="0.3">
      <c r="A7" s="116" t="s">
        <v>67</v>
      </c>
      <c r="B7" s="117">
        <v>8943850966</v>
      </c>
      <c r="C7" s="117">
        <v>6482200619.3333349</v>
      </c>
      <c r="D7" s="117">
        <v>2461650346.6666675</v>
      </c>
      <c r="E7" s="117">
        <v>150883225.66666663</v>
      </c>
      <c r="F7" s="117">
        <v>2310767121.0000014</v>
      </c>
      <c r="G7" s="117">
        <v>32889874.666666653</v>
      </c>
      <c r="H7" s="117">
        <v>2277877246.3333349</v>
      </c>
      <c r="I7" s="117">
        <v>116051.66666666663</v>
      </c>
      <c r="J7" s="118">
        <v>221099690.43992794</v>
      </c>
      <c r="K7" s="88"/>
      <c r="L7" s="89"/>
      <c r="M7" s="89"/>
      <c r="N7" s="89"/>
      <c r="O7" s="89"/>
      <c r="P7" s="89"/>
      <c r="Q7" s="89"/>
      <c r="R7" s="89"/>
      <c r="S7" s="89"/>
      <c r="T7" s="89"/>
      <c r="U7" s="89"/>
      <c r="V7" s="89"/>
      <c r="W7" s="89"/>
      <c r="X7" s="89"/>
      <c r="Y7" s="89"/>
      <c r="Z7" s="89"/>
      <c r="AA7" s="89"/>
      <c r="AB7" s="89"/>
      <c r="AC7" s="89"/>
      <c r="AD7" s="89"/>
      <c r="AE7" s="89"/>
      <c r="AF7" s="89"/>
      <c r="AG7" s="89"/>
      <c r="AH7" s="89"/>
      <c r="AI7" s="89"/>
      <c r="AJ7" s="89"/>
      <c r="AK7" s="89"/>
      <c r="AL7" s="89"/>
      <c r="AM7" s="89"/>
      <c r="AN7" s="89"/>
      <c r="AO7" s="89"/>
      <c r="AP7" s="89"/>
      <c r="AQ7" s="89"/>
      <c r="AR7" s="89"/>
      <c r="AS7" s="89"/>
      <c r="AT7" s="89"/>
      <c r="AU7" s="89"/>
      <c r="AV7" s="89"/>
      <c r="AW7" s="89"/>
      <c r="AX7" s="89"/>
      <c r="AY7" s="89"/>
      <c r="AZ7" s="89"/>
      <c r="BA7" s="89"/>
      <c r="BB7" s="89"/>
      <c r="BC7" s="89"/>
      <c r="BD7" s="89"/>
      <c r="BE7" s="89"/>
      <c r="BF7" s="89"/>
      <c r="BG7" s="89"/>
      <c r="BH7" s="89"/>
      <c r="BI7" s="89"/>
      <c r="BJ7" s="89"/>
      <c r="BK7" s="89"/>
      <c r="BL7" s="89"/>
      <c r="BM7" s="89"/>
      <c r="BN7" s="89"/>
      <c r="BO7" s="89"/>
      <c r="BP7" s="89"/>
      <c r="BQ7" s="89"/>
      <c r="BR7" s="89"/>
      <c r="BS7" s="89"/>
      <c r="BT7" s="89"/>
      <c r="BU7" s="89"/>
      <c r="BV7" s="89"/>
      <c r="BW7" s="89"/>
      <c r="BX7" s="89"/>
      <c r="BY7" s="89"/>
      <c r="BZ7" s="89"/>
      <c r="CA7" s="89"/>
      <c r="CB7" s="89"/>
      <c r="CC7" s="89"/>
      <c r="CD7" s="89"/>
      <c r="CE7" s="89"/>
      <c r="CF7" s="89"/>
      <c r="CG7" s="89"/>
      <c r="CH7" s="89"/>
      <c r="CI7" s="89"/>
      <c r="CJ7" s="89"/>
      <c r="CK7" s="89"/>
      <c r="CL7" s="89"/>
      <c r="CM7" s="89"/>
      <c r="CN7" s="89"/>
      <c r="CO7" s="89"/>
      <c r="CP7" s="89"/>
      <c r="CQ7" s="89"/>
      <c r="CR7" s="89"/>
      <c r="CS7" s="89"/>
      <c r="CT7" s="89"/>
      <c r="CU7" s="89"/>
      <c r="CV7" s="89"/>
      <c r="CW7" s="89"/>
      <c r="CX7" s="89"/>
      <c r="CY7" s="89"/>
      <c r="CZ7" s="89"/>
      <c r="DA7" s="89"/>
      <c r="DB7" s="89"/>
      <c r="DC7" s="89"/>
      <c r="DD7" s="89"/>
      <c r="DE7" s="89"/>
      <c r="DF7" s="89"/>
      <c r="DG7" s="89"/>
      <c r="DH7" s="89"/>
      <c r="DI7" s="89"/>
      <c r="DJ7" s="89"/>
      <c r="DK7" s="89"/>
      <c r="DL7" s="89"/>
      <c r="DM7" s="89"/>
      <c r="DN7" s="89"/>
      <c r="DO7" s="89"/>
      <c r="DP7" s="89"/>
      <c r="DQ7" s="89"/>
      <c r="DR7" s="89"/>
      <c r="DS7" s="89"/>
      <c r="DT7" s="89"/>
      <c r="DU7" s="89"/>
      <c r="DV7" s="89"/>
      <c r="DW7" s="89"/>
      <c r="DX7" s="89"/>
      <c r="DY7" s="89"/>
      <c r="DZ7" s="89"/>
      <c r="EA7" s="89"/>
      <c r="EB7" s="89"/>
      <c r="EC7" s="89"/>
      <c r="ED7" s="89"/>
      <c r="EE7" s="89"/>
      <c r="EF7" s="89"/>
      <c r="EG7" s="89"/>
      <c r="EH7" s="89"/>
      <c r="EI7" s="89"/>
      <c r="EJ7" s="89"/>
      <c r="EK7" s="89"/>
      <c r="EL7" s="89"/>
      <c r="EM7" s="89"/>
      <c r="EN7" s="89"/>
      <c r="EO7" s="89"/>
      <c r="EP7" s="89"/>
      <c r="EQ7" s="89"/>
      <c r="ER7" s="89"/>
      <c r="ES7" s="89"/>
      <c r="ET7" s="89"/>
      <c r="EU7" s="89"/>
      <c r="EV7" s="89"/>
      <c r="EW7" s="89"/>
      <c r="EX7" s="89"/>
      <c r="EY7" s="89"/>
      <c r="EZ7" s="89"/>
      <c r="FA7" s="89"/>
      <c r="FB7" s="89"/>
      <c r="FC7" s="89"/>
      <c r="FD7" s="89"/>
      <c r="FE7" s="89"/>
      <c r="FF7" s="89"/>
      <c r="FG7" s="89"/>
      <c r="FH7" s="89"/>
      <c r="FI7" s="89"/>
      <c r="FJ7" s="89"/>
      <c r="FK7" s="89"/>
      <c r="FL7" s="89"/>
      <c r="FM7" s="89"/>
      <c r="FN7" s="89"/>
      <c r="FO7" s="89"/>
      <c r="FP7" s="89"/>
      <c r="FQ7" s="89"/>
      <c r="FR7" s="89"/>
    </row>
    <row r="8" spans="1:174" s="90" customFormat="1" ht="42" customHeight="1" thickBot="1" x14ac:dyDescent="0.3">
      <c r="A8" s="105" t="s">
        <v>52</v>
      </c>
      <c r="B8" s="106">
        <f>SUM(B6:B7)</f>
        <v>11934890106</v>
      </c>
      <c r="C8" s="106">
        <f t="shared" ref="C8:J8" si="0">SUM(C6:C7)</f>
        <v>8834701018.3333359</v>
      </c>
      <c r="D8" s="106">
        <f t="shared" si="0"/>
        <v>3100189087.666666</v>
      </c>
      <c r="E8" s="106">
        <f t="shared" si="0"/>
        <v>208679659.66666663</v>
      </c>
      <c r="F8" s="106">
        <f t="shared" si="0"/>
        <v>2891509428</v>
      </c>
      <c r="G8" s="106">
        <f t="shared" si="0"/>
        <v>56684577.666666657</v>
      </c>
      <c r="H8" s="106">
        <f t="shared" si="0"/>
        <v>2834824850.3333335</v>
      </c>
      <c r="I8" s="106">
        <f t="shared" si="0"/>
        <v>180146.66666666663</v>
      </c>
      <c r="J8" s="107">
        <f t="shared" si="0"/>
        <v>362398550.90002036</v>
      </c>
      <c r="K8" s="88"/>
      <c r="L8" s="89"/>
      <c r="M8" s="89"/>
      <c r="N8" s="89"/>
      <c r="O8" s="89"/>
      <c r="P8" s="89"/>
      <c r="Q8" s="89"/>
      <c r="R8" s="89"/>
      <c r="S8" s="89"/>
      <c r="T8" s="89"/>
      <c r="U8" s="89"/>
      <c r="V8" s="89"/>
      <c r="W8" s="89"/>
      <c r="X8" s="89"/>
      <c r="Y8" s="89"/>
      <c r="Z8" s="89"/>
      <c r="AA8" s="89"/>
      <c r="AB8" s="89"/>
      <c r="AC8" s="89"/>
      <c r="AD8" s="89"/>
      <c r="AE8" s="89"/>
      <c r="AF8" s="89"/>
      <c r="AG8" s="89"/>
      <c r="AH8" s="89"/>
      <c r="AI8" s="89"/>
      <c r="AJ8" s="89"/>
      <c r="AK8" s="89"/>
      <c r="AL8" s="89"/>
      <c r="AM8" s="89"/>
      <c r="AN8" s="89"/>
      <c r="AO8" s="89"/>
      <c r="AP8" s="89"/>
      <c r="AQ8" s="89"/>
      <c r="AR8" s="89"/>
      <c r="AS8" s="89"/>
      <c r="AT8" s="89"/>
      <c r="AU8" s="89"/>
      <c r="AV8" s="89"/>
      <c r="AW8" s="89"/>
      <c r="AX8" s="89"/>
      <c r="AY8" s="89"/>
      <c r="AZ8" s="89"/>
      <c r="BA8" s="89"/>
      <c r="BB8" s="89"/>
      <c r="BC8" s="89"/>
      <c r="BD8" s="89"/>
      <c r="BE8" s="89"/>
      <c r="BF8" s="89"/>
      <c r="BG8" s="89"/>
      <c r="BH8" s="89"/>
      <c r="BI8" s="89"/>
      <c r="BJ8" s="89"/>
      <c r="BK8" s="89"/>
      <c r="BL8" s="89"/>
      <c r="BM8" s="89"/>
      <c r="BN8" s="89"/>
      <c r="BO8" s="89"/>
      <c r="BP8" s="89"/>
      <c r="BQ8" s="89"/>
      <c r="BR8" s="89"/>
      <c r="BS8" s="89"/>
      <c r="BT8" s="89"/>
      <c r="BU8" s="89"/>
      <c r="BV8" s="89"/>
      <c r="BW8" s="89"/>
      <c r="BX8" s="89"/>
      <c r="BY8" s="89"/>
      <c r="BZ8" s="89"/>
      <c r="CA8" s="89"/>
      <c r="CB8" s="89"/>
      <c r="CC8" s="89"/>
      <c r="CD8" s="89"/>
      <c r="CE8" s="89"/>
      <c r="CF8" s="89"/>
      <c r="CG8" s="89"/>
      <c r="CH8" s="89"/>
      <c r="CI8" s="89"/>
      <c r="CJ8" s="89"/>
      <c r="CK8" s="89"/>
      <c r="CL8" s="89"/>
      <c r="CM8" s="89"/>
      <c r="CN8" s="89"/>
      <c r="CO8" s="89"/>
      <c r="CP8" s="89"/>
      <c r="CQ8" s="89"/>
      <c r="CR8" s="89"/>
      <c r="CS8" s="89"/>
      <c r="CT8" s="89"/>
      <c r="CU8" s="89"/>
      <c r="CV8" s="89"/>
      <c r="CW8" s="89"/>
      <c r="CX8" s="89"/>
      <c r="CY8" s="89"/>
      <c r="CZ8" s="89"/>
      <c r="DA8" s="89"/>
      <c r="DB8" s="89"/>
      <c r="DC8" s="89"/>
      <c r="DD8" s="89"/>
      <c r="DE8" s="89"/>
      <c r="DF8" s="89"/>
      <c r="DG8" s="89"/>
      <c r="DH8" s="89"/>
      <c r="DI8" s="89"/>
      <c r="DJ8" s="89"/>
      <c r="DK8" s="89"/>
      <c r="DL8" s="89"/>
      <c r="DM8" s="89"/>
      <c r="DN8" s="89"/>
      <c r="DO8" s="89"/>
      <c r="DP8" s="89"/>
      <c r="DQ8" s="89"/>
      <c r="DR8" s="89"/>
      <c r="DS8" s="89"/>
      <c r="DT8" s="89"/>
      <c r="DU8" s="89"/>
      <c r="DV8" s="89"/>
      <c r="DW8" s="89"/>
      <c r="DX8" s="89"/>
      <c r="DY8" s="89"/>
      <c r="DZ8" s="89"/>
      <c r="EA8" s="89"/>
      <c r="EB8" s="89"/>
      <c r="EC8" s="89"/>
      <c r="ED8" s="89"/>
      <c r="EE8" s="89"/>
      <c r="EF8" s="89"/>
      <c r="EG8" s="89"/>
      <c r="EH8" s="89"/>
      <c r="EI8" s="89"/>
      <c r="EJ8" s="89"/>
      <c r="EK8" s="89"/>
      <c r="EL8" s="89"/>
      <c r="EM8" s="89"/>
      <c r="EN8" s="89"/>
      <c r="EO8" s="89"/>
      <c r="EP8" s="89"/>
      <c r="EQ8" s="89"/>
      <c r="ER8" s="89"/>
      <c r="ES8" s="89"/>
      <c r="ET8" s="89"/>
      <c r="EU8" s="89"/>
      <c r="EV8" s="89"/>
      <c r="EW8" s="89"/>
      <c r="EX8" s="89"/>
      <c r="EY8" s="89"/>
      <c r="EZ8" s="89"/>
      <c r="FA8" s="89"/>
      <c r="FB8" s="89"/>
      <c r="FC8" s="89"/>
      <c r="FD8" s="89"/>
      <c r="FE8" s="89"/>
      <c r="FF8" s="89"/>
      <c r="FG8" s="89"/>
      <c r="FH8" s="89"/>
      <c r="FI8" s="89"/>
      <c r="FJ8" s="89"/>
      <c r="FK8" s="89"/>
      <c r="FL8" s="89"/>
      <c r="FM8" s="89"/>
      <c r="FN8" s="89"/>
      <c r="FO8" s="89"/>
      <c r="FP8" s="89"/>
      <c r="FQ8" s="89"/>
      <c r="FR8" s="89"/>
    </row>
    <row r="9" spans="1:174" x14ac:dyDescent="0.3">
      <c r="B9" s="95"/>
      <c r="C9" s="95"/>
      <c r="D9" s="95"/>
      <c r="E9" s="88"/>
      <c r="F9" s="88"/>
      <c r="G9" s="88"/>
      <c r="H9" s="88"/>
      <c r="I9" s="88"/>
      <c r="J9" s="96"/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  <c r="W9" s="93"/>
      <c r="X9" s="93"/>
      <c r="Y9" s="93"/>
      <c r="Z9" s="93"/>
      <c r="AA9" s="93"/>
      <c r="AB9" s="93"/>
      <c r="AC9" s="93"/>
      <c r="AD9" s="93"/>
      <c r="AE9" s="93"/>
      <c r="AF9" s="93"/>
      <c r="AG9" s="93"/>
      <c r="AH9" s="93"/>
      <c r="AI9" s="93"/>
      <c r="AJ9" s="93"/>
      <c r="AK9" s="93"/>
      <c r="AL9" s="93"/>
      <c r="AM9" s="93"/>
      <c r="AN9" s="93"/>
      <c r="AO9" s="93"/>
      <c r="AP9" s="93"/>
      <c r="AQ9" s="93"/>
      <c r="AR9" s="93"/>
      <c r="AS9" s="93"/>
      <c r="AT9" s="93"/>
      <c r="AU9" s="93"/>
      <c r="AV9" s="93"/>
      <c r="AW9" s="93"/>
      <c r="AX9" s="93"/>
      <c r="AY9" s="93"/>
      <c r="AZ9" s="93"/>
      <c r="BA9" s="93"/>
      <c r="BB9" s="93"/>
      <c r="BC9" s="93"/>
      <c r="BD9" s="93"/>
      <c r="BE9" s="93"/>
      <c r="BF9" s="93"/>
      <c r="BG9" s="93"/>
      <c r="BH9" s="93"/>
      <c r="BI9" s="93"/>
      <c r="BJ9" s="93"/>
      <c r="BK9" s="93"/>
      <c r="BL9" s="93"/>
      <c r="BM9" s="93"/>
      <c r="BN9" s="93"/>
      <c r="BO9" s="93"/>
      <c r="BP9" s="93"/>
      <c r="BQ9" s="93"/>
      <c r="BR9" s="93"/>
      <c r="BS9" s="93"/>
      <c r="BT9" s="93"/>
      <c r="BU9" s="93"/>
      <c r="BV9" s="93"/>
      <c r="BW9" s="93"/>
      <c r="BX9" s="93"/>
      <c r="BY9" s="93"/>
      <c r="BZ9" s="93"/>
      <c r="CA9" s="93"/>
      <c r="CB9" s="93"/>
      <c r="CC9" s="93"/>
      <c r="CD9" s="93"/>
      <c r="CE9" s="93"/>
      <c r="CF9" s="93"/>
      <c r="CG9" s="93"/>
      <c r="CH9" s="93"/>
      <c r="CI9" s="93"/>
      <c r="CJ9" s="93"/>
      <c r="CK9" s="93"/>
      <c r="CL9" s="93"/>
      <c r="CM9" s="93"/>
      <c r="CN9" s="93"/>
      <c r="CO9" s="93"/>
      <c r="CP9" s="93"/>
      <c r="CQ9" s="93"/>
      <c r="CR9" s="93"/>
      <c r="CS9" s="93"/>
      <c r="CT9" s="93"/>
      <c r="CU9" s="93"/>
      <c r="CV9" s="93"/>
      <c r="CW9" s="93"/>
      <c r="CX9" s="93"/>
      <c r="CY9" s="93"/>
      <c r="CZ9" s="93"/>
      <c r="DA9" s="93"/>
      <c r="DB9" s="93"/>
      <c r="DC9" s="93"/>
      <c r="DD9" s="93"/>
      <c r="DE9" s="93"/>
      <c r="DF9" s="93"/>
      <c r="DG9" s="93"/>
      <c r="DH9" s="93"/>
      <c r="DI9" s="93"/>
      <c r="DJ9" s="93"/>
      <c r="DK9" s="93"/>
      <c r="DL9" s="93"/>
      <c r="DM9" s="93"/>
      <c r="DN9" s="93"/>
      <c r="DO9" s="93"/>
      <c r="DP9" s="93"/>
      <c r="DQ9" s="93"/>
      <c r="DR9" s="93"/>
      <c r="DS9" s="93"/>
      <c r="DT9" s="93"/>
      <c r="DU9" s="93"/>
      <c r="DV9" s="93"/>
      <c r="DW9" s="93"/>
      <c r="DX9" s="93"/>
      <c r="DY9" s="93"/>
      <c r="DZ9" s="93"/>
      <c r="EA9" s="93"/>
      <c r="EB9" s="93"/>
      <c r="EC9" s="93"/>
      <c r="ED9" s="93"/>
      <c r="EE9" s="93"/>
      <c r="EF9" s="93"/>
      <c r="EG9" s="93"/>
      <c r="EH9" s="93"/>
      <c r="EI9" s="93"/>
      <c r="EJ9" s="93"/>
      <c r="EK9" s="93"/>
      <c r="EL9" s="93"/>
      <c r="EM9" s="93"/>
      <c r="EN9" s="93"/>
      <c r="EO9" s="93"/>
      <c r="EP9" s="93"/>
      <c r="EQ9" s="93"/>
      <c r="ER9" s="93"/>
      <c r="ES9" s="93"/>
      <c r="ET9" s="93"/>
      <c r="EU9" s="93"/>
      <c r="EV9" s="93"/>
      <c r="EW9" s="93"/>
      <c r="EX9" s="93"/>
      <c r="EY9" s="93"/>
      <c r="EZ9" s="93"/>
      <c r="FA9" s="93"/>
      <c r="FB9" s="93"/>
      <c r="FC9" s="93"/>
      <c r="FD9" s="93"/>
      <c r="FE9" s="93"/>
      <c r="FF9" s="93"/>
      <c r="FG9" s="93"/>
      <c r="FH9" s="93"/>
      <c r="FI9" s="93"/>
      <c r="FJ9" s="93"/>
      <c r="FK9" s="93"/>
      <c r="FL9" s="93"/>
      <c r="FM9" s="93"/>
      <c r="FN9" s="93"/>
      <c r="FO9" s="93"/>
      <c r="FP9" s="93"/>
      <c r="FQ9" s="93"/>
      <c r="FR9" s="93"/>
    </row>
    <row r="10" spans="1:174" x14ac:dyDescent="0.3">
      <c r="B10" s="92"/>
      <c r="C10" s="92"/>
      <c r="D10" s="92"/>
      <c r="E10" s="92"/>
      <c r="F10" s="92"/>
      <c r="G10" s="92"/>
      <c r="H10" s="92"/>
      <c r="I10" s="92"/>
      <c r="J10" s="92"/>
      <c r="K10" s="93"/>
      <c r="L10" s="93"/>
      <c r="M10" s="93"/>
      <c r="N10" s="93"/>
      <c r="O10" s="93"/>
      <c r="P10" s="93"/>
      <c r="Q10" s="93"/>
      <c r="R10" s="93"/>
      <c r="S10" s="93"/>
      <c r="T10" s="93"/>
      <c r="U10" s="93"/>
      <c r="V10" s="93"/>
      <c r="W10" s="93"/>
      <c r="X10" s="93"/>
      <c r="Y10" s="93"/>
      <c r="Z10" s="93"/>
      <c r="AA10" s="93"/>
      <c r="AB10" s="93"/>
      <c r="AC10" s="93"/>
      <c r="AD10" s="93"/>
      <c r="AE10" s="93"/>
      <c r="AF10" s="93"/>
      <c r="AG10" s="93"/>
      <c r="AH10" s="93"/>
      <c r="AI10" s="93"/>
      <c r="AJ10" s="93"/>
      <c r="AK10" s="93"/>
      <c r="AL10" s="93"/>
      <c r="AM10" s="93"/>
      <c r="AN10" s="93"/>
      <c r="AO10" s="93"/>
      <c r="AP10" s="93"/>
      <c r="AQ10" s="93"/>
      <c r="AR10" s="93"/>
      <c r="AS10" s="93"/>
      <c r="AT10" s="93"/>
      <c r="AU10" s="93"/>
      <c r="AV10" s="93"/>
      <c r="AW10" s="93"/>
      <c r="AX10" s="93"/>
      <c r="AY10" s="93"/>
      <c r="AZ10" s="93"/>
      <c r="BA10" s="93"/>
      <c r="BB10" s="93"/>
      <c r="BC10" s="93"/>
      <c r="BD10" s="93"/>
      <c r="BE10" s="93"/>
      <c r="BF10" s="93"/>
      <c r="BG10" s="93"/>
      <c r="BH10" s="93"/>
      <c r="BI10" s="93"/>
      <c r="BJ10" s="93"/>
      <c r="BK10" s="93"/>
      <c r="BL10" s="93"/>
      <c r="BM10" s="93"/>
      <c r="BN10" s="93"/>
      <c r="BO10" s="93"/>
      <c r="BP10" s="93"/>
      <c r="BQ10" s="93"/>
      <c r="BR10" s="93"/>
      <c r="BS10" s="93"/>
      <c r="BT10" s="93"/>
      <c r="BU10" s="93"/>
      <c r="BV10" s="93"/>
      <c r="BW10" s="93"/>
      <c r="BX10" s="93"/>
      <c r="BY10" s="93"/>
      <c r="BZ10" s="93"/>
      <c r="CA10" s="93"/>
      <c r="CB10" s="93"/>
      <c r="CC10" s="93"/>
      <c r="CD10" s="93"/>
      <c r="CE10" s="93"/>
      <c r="CF10" s="93"/>
      <c r="CG10" s="93"/>
      <c r="CH10" s="93"/>
      <c r="CI10" s="93"/>
      <c r="CJ10" s="93"/>
      <c r="CK10" s="93"/>
      <c r="CL10" s="93"/>
      <c r="CM10" s="93"/>
      <c r="CN10" s="93"/>
      <c r="CO10" s="93"/>
      <c r="CP10" s="93"/>
      <c r="CQ10" s="93"/>
      <c r="CR10" s="93"/>
      <c r="CS10" s="93"/>
      <c r="CT10" s="93"/>
      <c r="CU10" s="93"/>
      <c r="CV10" s="93"/>
      <c r="CW10" s="93"/>
      <c r="CX10" s="93"/>
      <c r="CY10" s="93"/>
      <c r="CZ10" s="93"/>
      <c r="DA10" s="93"/>
      <c r="DB10" s="93"/>
      <c r="DC10" s="93"/>
      <c r="DD10" s="93"/>
      <c r="DE10" s="93"/>
      <c r="DF10" s="93"/>
      <c r="DG10" s="93"/>
      <c r="DH10" s="93"/>
      <c r="DI10" s="93"/>
      <c r="DJ10" s="93"/>
      <c r="DK10" s="93"/>
      <c r="DL10" s="93"/>
      <c r="DM10" s="93"/>
      <c r="DN10" s="93"/>
      <c r="DO10" s="93"/>
      <c r="DP10" s="93"/>
      <c r="DQ10" s="93"/>
      <c r="DR10" s="93"/>
      <c r="DS10" s="93"/>
      <c r="DT10" s="93"/>
      <c r="DU10" s="93"/>
      <c r="DV10" s="93"/>
      <c r="DW10" s="93"/>
      <c r="DX10" s="93"/>
      <c r="DY10" s="93"/>
      <c r="DZ10" s="93"/>
      <c r="EA10" s="93"/>
      <c r="EB10" s="93"/>
      <c r="EC10" s="93"/>
      <c r="ED10" s="93"/>
      <c r="EE10" s="93"/>
      <c r="EF10" s="93"/>
      <c r="EG10" s="93"/>
      <c r="EH10" s="93"/>
      <c r="EI10" s="93"/>
      <c r="EJ10" s="93"/>
      <c r="EK10" s="93"/>
      <c r="EL10" s="93"/>
      <c r="EM10" s="93"/>
      <c r="EN10" s="93"/>
      <c r="EO10" s="93"/>
      <c r="EP10" s="93"/>
      <c r="EQ10" s="93"/>
      <c r="ER10" s="93"/>
      <c r="ES10" s="93"/>
      <c r="ET10" s="93"/>
      <c r="EU10" s="93"/>
      <c r="EV10" s="93"/>
      <c r="EW10" s="93"/>
      <c r="EX10" s="93"/>
      <c r="EY10" s="93"/>
      <c r="EZ10" s="93"/>
      <c r="FA10" s="93"/>
      <c r="FB10" s="93"/>
      <c r="FC10" s="93"/>
      <c r="FD10" s="93"/>
      <c r="FE10" s="93"/>
      <c r="FF10" s="93"/>
      <c r="FG10" s="93"/>
      <c r="FH10" s="93"/>
      <c r="FI10" s="93"/>
      <c r="FJ10" s="93"/>
      <c r="FK10" s="93"/>
      <c r="FL10" s="93"/>
      <c r="FM10" s="93"/>
      <c r="FN10" s="93"/>
      <c r="FO10" s="93"/>
      <c r="FP10" s="93"/>
      <c r="FQ10" s="93"/>
      <c r="FR10" s="93"/>
    </row>
    <row r="11" spans="1:174" x14ac:dyDescent="0.3">
      <c r="B11" s="95"/>
      <c r="C11" s="95"/>
      <c r="D11" s="95"/>
      <c r="E11" s="88"/>
      <c r="F11" s="88"/>
      <c r="G11" s="88"/>
      <c r="H11" s="88"/>
      <c r="I11" s="88"/>
      <c r="J11" s="96"/>
      <c r="K11" s="93"/>
      <c r="L11" s="93"/>
      <c r="M11" s="93"/>
      <c r="N11" s="93"/>
      <c r="O11" s="93"/>
      <c r="P11" s="93"/>
      <c r="Q11" s="93"/>
      <c r="R11" s="93"/>
      <c r="S11" s="93"/>
      <c r="T11" s="93"/>
      <c r="U11" s="93"/>
      <c r="V11" s="93"/>
      <c r="W11" s="93"/>
      <c r="X11" s="93"/>
      <c r="Y11" s="93"/>
      <c r="Z11" s="93"/>
      <c r="AA11" s="93"/>
      <c r="AB11" s="93"/>
      <c r="AC11" s="93"/>
      <c r="AD11" s="93"/>
      <c r="AE11" s="93"/>
      <c r="AF11" s="93"/>
      <c r="AG11" s="93"/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  <c r="AW11" s="93"/>
      <c r="AX11" s="93"/>
      <c r="AY11" s="93"/>
      <c r="AZ11" s="93"/>
      <c r="BA11" s="93"/>
      <c r="BB11" s="93"/>
      <c r="BC11" s="93"/>
      <c r="BD11" s="93"/>
      <c r="BE11" s="93"/>
      <c r="BF11" s="93"/>
      <c r="BG11" s="93"/>
      <c r="BH11" s="93"/>
      <c r="BI11" s="93"/>
      <c r="BJ11" s="93"/>
      <c r="BK11" s="93"/>
      <c r="BL11" s="93"/>
      <c r="BM11" s="93"/>
      <c r="BN11" s="93"/>
      <c r="BO11" s="93"/>
      <c r="BP11" s="93"/>
      <c r="BQ11" s="93"/>
      <c r="BR11" s="93"/>
      <c r="BS11" s="93"/>
      <c r="BT11" s="93"/>
      <c r="BU11" s="93"/>
      <c r="BV11" s="93"/>
      <c r="BW11" s="93"/>
      <c r="BX11" s="93"/>
      <c r="BY11" s="93"/>
      <c r="BZ11" s="93"/>
      <c r="CA11" s="93"/>
      <c r="CB11" s="93"/>
      <c r="CC11" s="93"/>
      <c r="CD11" s="93"/>
      <c r="CE11" s="93"/>
      <c r="CF11" s="93"/>
      <c r="CG11" s="93"/>
      <c r="CH11" s="93"/>
      <c r="CI11" s="93"/>
      <c r="CJ11" s="93"/>
      <c r="CK11" s="93"/>
      <c r="CL11" s="93"/>
      <c r="CM11" s="93"/>
      <c r="CN11" s="93"/>
      <c r="CO11" s="93"/>
      <c r="CP11" s="93"/>
      <c r="CQ11" s="93"/>
      <c r="CR11" s="93"/>
      <c r="CS11" s="93"/>
      <c r="CT11" s="93"/>
      <c r="CU11" s="93"/>
      <c r="CV11" s="93"/>
      <c r="CW11" s="93"/>
      <c r="CX11" s="93"/>
      <c r="CY11" s="93"/>
      <c r="CZ11" s="93"/>
      <c r="DA11" s="93"/>
      <c r="DB11" s="93"/>
      <c r="DC11" s="93"/>
      <c r="DD11" s="93"/>
      <c r="DE11" s="93"/>
      <c r="DF11" s="93"/>
      <c r="DG11" s="93"/>
      <c r="DH11" s="93"/>
      <c r="DI11" s="93"/>
      <c r="DJ11" s="93"/>
      <c r="DK11" s="93"/>
      <c r="DL11" s="93"/>
      <c r="DM11" s="93"/>
      <c r="DN11" s="93"/>
      <c r="DO11" s="93"/>
      <c r="DP11" s="93"/>
      <c r="DQ11" s="93"/>
      <c r="DR11" s="93"/>
      <c r="DS11" s="93"/>
      <c r="DT11" s="93"/>
      <c r="DU11" s="93"/>
      <c r="DV11" s="93"/>
      <c r="DW11" s="93"/>
      <c r="DX11" s="93"/>
      <c r="DY11" s="93"/>
      <c r="DZ11" s="93"/>
      <c r="EA11" s="93"/>
      <c r="EB11" s="93"/>
      <c r="EC11" s="93"/>
      <c r="ED11" s="93"/>
      <c r="EE11" s="93"/>
      <c r="EF11" s="93"/>
      <c r="EG11" s="93"/>
      <c r="EH11" s="93"/>
      <c r="EI11" s="93"/>
      <c r="EJ11" s="93"/>
      <c r="EK11" s="93"/>
      <c r="EL11" s="93"/>
      <c r="EM11" s="93"/>
      <c r="EN11" s="93"/>
      <c r="EO11" s="93"/>
      <c r="EP11" s="93"/>
      <c r="EQ11" s="93"/>
      <c r="ER11" s="93"/>
      <c r="ES11" s="93"/>
      <c r="ET11" s="93"/>
      <c r="EU11" s="93"/>
      <c r="EV11" s="93"/>
      <c r="EW11" s="93"/>
      <c r="EX11" s="93"/>
      <c r="EY11" s="93"/>
      <c r="EZ11" s="93"/>
      <c r="FA11" s="93"/>
      <c r="FB11" s="93"/>
      <c r="FC11" s="93"/>
      <c r="FD11" s="93"/>
      <c r="FE11" s="93"/>
      <c r="FF11" s="93"/>
      <c r="FG11" s="93"/>
      <c r="FH11" s="93"/>
      <c r="FI11" s="93"/>
      <c r="FJ11" s="93"/>
      <c r="FK11" s="93"/>
      <c r="FL11" s="93"/>
      <c r="FM11" s="93"/>
      <c r="FN11" s="93"/>
      <c r="FO11" s="93"/>
      <c r="FP11" s="93"/>
      <c r="FQ11" s="93"/>
      <c r="FR11" s="93"/>
    </row>
    <row r="12" spans="1:174" x14ac:dyDescent="0.3">
      <c r="B12" s="95"/>
      <c r="C12" s="95"/>
      <c r="D12" s="95"/>
      <c r="E12" s="88"/>
      <c r="F12" s="88"/>
      <c r="G12" s="88"/>
      <c r="H12" s="88"/>
      <c r="I12" s="88"/>
      <c r="J12" s="96"/>
      <c r="K12" s="93"/>
      <c r="L12" s="93"/>
      <c r="M12" s="93"/>
      <c r="N12" s="93"/>
      <c r="O12" s="93"/>
      <c r="P12" s="93"/>
      <c r="Q12" s="93"/>
      <c r="R12" s="93"/>
      <c r="S12" s="93"/>
      <c r="T12" s="93"/>
      <c r="U12" s="93"/>
      <c r="V12" s="93"/>
      <c r="W12" s="93"/>
      <c r="X12" s="93"/>
      <c r="Y12" s="93"/>
      <c r="Z12" s="93"/>
      <c r="AA12" s="93"/>
      <c r="AB12" s="93"/>
      <c r="AC12" s="93"/>
      <c r="AD12" s="93"/>
      <c r="AE12" s="93"/>
      <c r="AF12" s="93"/>
      <c r="AG12" s="93"/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  <c r="AT12" s="93"/>
      <c r="AU12" s="93"/>
      <c r="AV12" s="93"/>
      <c r="AW12" s="93"/>
      <c r="AX12" s="93"/>
      <c r="AY12" s="93"/>
      <c r="AZ12" s="93"/>
      <c r="BA12" s="93"/>
      <c r="BB12" s="93"/>
      <c r="BC12" s="93"/>
      <c r="BD12" s="93"/>
      <c r="BE12" s="93"/>
      <c r="BF12" s="93"/>
      <c r="BG12" s="93"/>
      <c r="BH12" s="93"/>
      <c r="BI12" s="93"/>
      <c r="BJ12" s="93"/>
      <c r="BK12" s="93"/>
      <c r="BL12" s="93"/>
      <c r="BM12" s="93"/>
      <c r="BN12" s="93"/>
      <c r="BO12" s="93"/>
      <c r="BP12" s="93"/>
      <c r="BQ12" s="93"/>
      <c r="BR12" s="93"/>
      <c r="BS12" s="93"/>
      <c r="BT12" s="93"/>
      <c r="BU12" s="93"/>
      <c r="BV12" s="93"/>
      <c r="BW12" s="93"/>
      <c r="BX12" s="93"/>
      <c r="BY12" s="93"/>
      <c r="BZ12" s="93"/>
      <c r="CA12" s="93"/>
      <c r="CB12" s="93"/>
      <c r="CC12" s="93"/>
      <c r="CD12" s="93"/>
      <c r="CE12" s="93"/>
      <c r="CF12" s="93"/>
      <c r="CG12" s="93"/>
      <c r="CH12" s="93"/>
      <c r="CI12" s="93"/>
      <c r="CJ12" s="93"/>
      <c r="CK12" s="93"/>
      <c r="CL12" s="93"/>
      <c r="CM12" s="93"/>
      <c r="CN12" s="93"/>
      <c r="CO12" s="93"/>
      <c r="CP12" s="93"/>
      <c r="CQ12" s="93"/>
      <c r="CR12" s="93"/>
      <c r="CS12" s="93"/>
      <c r="CT12" s="93"/>
      <c r="CU12" s="93"/>
      <c r="CV12" s="93"/>
      <c r="CW12" s="93"/>
      <c r="CX12" s="93"/>
      <c r="CY12" s="93"/>
      <c r="CZ12" s="93"/>
      <c r="DA12" s="93"/>
      <c r="DB12" s="93"/>
      <c r="DC12" s="93"/>
      <c r="DD12" s="93"/>
      <c r="DE12" s="93"/>
      <c r="DF12" s="93"/>
      <c r="DG12" s="93"/>
      <c r="DH12" s="93"/>
      <c r="DI12" s="93"/>
      <c r="DJ12" s="93"/>
      <c r="DK12" s="93"/>
      <c r="DL12" s="93"/>
      <c r="DM12" s="93"/>
      <c r="DN12" s="93"/>
      <c r="DO12" s="93"/>
      <c r="DP12" s="93"/>
      <c r="DQ12" s="93"/>
      <c r="DR12" s="93"/>
      <c r="DS12" s="93"/>
      <c r="DT12" s="93"/>
      <c r="DU12" s="93"/>
      <c r="DV12" s="93"/>
      <c r="DW12" s="93"/>
      <c r="DX12" s="93"/>
      <c r="DY12" s="93"/>
      <c r="DZ12" s="93"/>
      <c r="EA12" s="93"/>
      <c r="EB12" s="93"/>
      <c r="EC12" s="93"/>
      <c r="ED12" s="93"/>
      <c r="EE12" s="93"/>
      <c r="EF12" s="93"/>
      <c r="EG12" s="93"/>
      <c r="EH12" s="93"/>
      <c r="EI12" s="93"/>
      <c r="EJ12" s="93"/>
      <c r="EK12" s="93"/>
      <c r="EL12" s="93"/>
      <c r="EM12" s="93"/>
      <c r="EN12" s="93"/>
      <c r="EO12" s="93"/>
      <c r="EP12" s="93"/>
      <c r="EQ12" s="93"/>
      <c r="ER12" s="93"/>
      <c r="ES12" s="93"/>
      <c r="ET12" s="93"/>
      <c r="EU12" s="93"/>
      <c r="EV12" s="93"/>
      <c r="EW12" s="93"/>
      <c r="EX12" s="93"/>
      <c r="EY12" s="93"/>
      <c r="EZ12" s="93"/>
      <c r="FA12" s="93"/>
      <c r="FB12" s="93"/>
      <c r="FC12" s="93"/>
      <c r="FD12" s="93"/>
      <c r="FE12" s="93"/>
      <c r="FF12" s="93"/>
      <c r="FG12" s="93"/>
      <c r="FH12" s="93"/>
      <c r="FI12" s="93"/>
      <c r="FJ12" s="93"/>
      <c r="FK12" s="93"/>
      <c r="FL12" s="93"/>
      <c r="FM12" s="93"/>
      <c r="FN12" s="93"/>
      <c r="FO12" s="93"/>
      <c r="FP12" s="93"/>
      <c r="FQ12" s="93"/>
      <c r="FR12" s="93"/>
    </row>
    <row r="13" spans="1:174" x14ac:dyDescent="0.3">
      <c r="B13" s="152"/>
      <c r="C13" s="152"/>
      <c r="D13" s="152"/>
      <c r="E13" s="152"/>
      <c r="F13" s="152"/>
      <c r="G13" s="152"/>
      <c r="H13" s="152"/>
      <c r="I13" s="152"/>
      <c r="J13" s="152"/>
      <c r="K13" s="93"/>
      <c r="L13" s="93"/>
      <c r="M13" s="93"/>
      <c r="N13" s="93"/>
      <c r="O13" s="93"/>
      <c r="P13" s="93"/>
      <c r="Q13" s="93"/>
      <c r="R13" s="93"/>
      <c r="S13" s="93"/>
      <c r="T13" s="93"/>
      <c r="U13" s="93"/>
      <c r="V13" s="93"/>
      <c r="W13" s="93"/>
      <c r="X13" s="93"/>
      <c r="Y13" s="93"/>
      <c r="Z13" s="93"/>
      <c r="AA13" s="93"/>
      <c r="AB13" s="93"/>
      <c r="AC13" s="93"/>
      <c r="AD13" s="93"/>
      <c r="AE13" s="93"/>
      <c r="AF13" s="93"/>
      <c r="AG13" s="93"/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93"/>
      <c r="AT13" s="93"/>
      <c r="AU13" s="93"/>
      <c r="AV13" s="93"/>
      <c r="AW13" s="93"/>
      <c r="AX13" s="93"/>
      <c r="AY13" s="93"/>
      <c r="AZ13" s="93"/>
      <c r="BA13" s="93"/>
      <c r="BB13" s="93"/>
      <c r="BC13" s="93"/>
      <c r="BD13" s="93"/>
      <c r="BE13" s="93"/>
      <c r="BF13" s="93"/>
      <c r="BG13" s="93"/>
      <c r="BH13" s="93"/>
      <c r="BI13" s="93"/>
      <c r="BJ13" s="93"/>
      <c r="BK13" s="93"/>
      <c r="BL13" s="93"/>
      <c r="BM13" s="93"/>
      <c r="BN13" s="93"/>
      <c r="BO13" s="93"/>
      <c r="BP13" s="93"/>
      <c r="BQ13" s="93"/>
      <c r="BR13" s="93"/>
      <c r="BS13" s="93"/>
      <c r="BT13" s="93"/>
      <c r="BU13" s="93"/>
      <c r="BV13" s="93"/>
      <c r="BW13" s="93"/>
      <c r="BX13" s="93"/>
      <c r="BY13" s="93"/>
      <c r="BZ13" s="93"/>
      <c r="CA13" s="93"/>
      <c r="CB13" s="93"/>
      <c r="CC13" s="93"/>
      <c r="CD13" s="93"/>
      <c r="CE13" s="93"/>
      <c r="CF13" s="93"/>
      <c r="CG13" s="93"/>
      <c r="CH13" s="93"/>
      <c r="CI13" s="93"/>
      <c r="CJ13" s="93"/>
      <c r="CK13" s="93"/>
      <c r="CL13" s="93"/>
      <c r="CM13" s="93"/>
      <c r="CN13" s="93"/>
      <c r="CO13" s="93"/>
      <c r="CP13" s="93"/>
      <c r="CQ13" s="93"/>
      <c r="CR13" s="93"/>
      <c r="CS13" s="93"/>
      <c r="CT13" s="93"/>
      <c r="CU13" s="93"/>
      <c r="CV13" s="93"/>
      <c r="CW13" s="93"/>
      <c r="CX13" s="93"/>
      <c r="CY13" s="93"/>
      <c r="CZ13" s="93"/>
      <c r="DA13" s="93"/>
      <c r="DB13" s="93"/>
      <c r="DC13" s="93"/>
      <c r="DD13" s="93"/>
      <c r="DE13" s="93"/>
      <c r="DF13" s="93"/>
      <c r="DG13" s="93"/>
      <c r="DH13" s="93"/>
      <c r="DI13" s="93"/>
      <c r="DJ13" s="93"/>
      <c r="DK13" s="93"/>
      <c r="DL13" s="93"/>
      <c r="DM13" s="93"/>
      <c r="DN13" s="93"/>
      <c r="DO13" s="93"/>
      <c r="DP13" s="93"/>
      <c r="DQ13" s="93"/>
      <c r="DR13" s="93"/>
      <c r="DS13" s="93"/>
      <c r="DT13" s="93"/>
      <c r="DU13" s="93"/>
      <c r="DV13" s="93"/>
      <c r="DW13" s="93"/>
      <c r="DX13" s="93"/>
      <c r="DY13" s="93"/>
      <c r="DZ13" s="93"/>
      <c r="EA13" s="93"/>
      <c r="EB13" s="93"/>
      <c r="EC13" s="93"/>
      <c r="ED13" s="93"/>
      <c r="EE13" s="93"/>
      <c r="EF13" s="93"/>
      <c r="EG13" s="93"/>
      <c r="EH13" s="93"/>
      <c r="EI13" s="93"/>
      <c r="EJ13" s="93"/>
      <c r="EK13" s="93"/>
      <c r="EL13" s="93"/>
      <c r="EM13" s="93"/>
      <c r="EN13" s="93"/>
      <c r="EO13" s="93"/>
      <c r="EP13" s="93"/>
      <c r="EQ13" s="93"/>
      <c r="ER13" s="93"/>
      <c r="ES13" s="93"/>
      <c r="ET13" s="93"/>
      <c r="EU13" s="93"/>
      <c r="EV13" s="93"/>
      <c r="EW13" s="93"/>
      <c r="EX13" s="93"/>
      <c r="EY13" s="93"/>
      <c r="EZ13" s="93"/>
      <c r="FA13" s="93"/>
      <c r="FB13" s="93"/>
      <c r="FC13" s="93"/>
      <c r="FD13" s="93"/>
      <c r="FE13" s="93"/>
      <c r="FF13" s="93"/>
      <c r="FG13" s="93"/>
      <c r="FH13" s="93"/>
      <c r="FI13" s="93"/>
      <c r="FJ13" s="93"/>
      <c r="FK13" s="93"/>
      <c r="FL13" s="93"/>
      <c r="FM13" s="93"/>
      <c r="FN13" s="93"/>
      <c r="FO13" s="93"/>
      <c r="FP13" s="93"/>
      <c r="FQ13" s="93"/>
      <c r="FR13" s="93"/>
    </row>
    <row r="14" spans="1:174" x14ac:dyDescent="0.3">
      <c r="B14" s="93"/>
      <c r="C14" s="93"/>
      <c r="E14" s="96"/>
      <c r="F14" s="96"/>
      <c r="G14" s="96"/>
      <c r="H14" s="96"/>
      <c r="I14" s="96"/>
      <c r="J14" s="96"/>
      <c r="K14" s="93"/>
      <c r="L14" s="93"/>
      <c r="M14" s="93"/>
      <c r="N14" s="93"/>
      <c r="O14" s="9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  <c r="AB14" s="93"/>
      <c r="AC14" s="93"/>
      <c r="AD14" s="93"/>
      <c r="AE14" s="93"/>
      <c r="AF14" s="93"/>
      <c r="AG14" s="93"/>
      <c r="AH14" s="93"/>
      <c r="AI14" s="93"/>
      <c r="AJ14" s="93"/>
      <c r="AK14" s="93"/>
      <c r="AL14" s="93"/>
      <c r="AM14" s="93"/>
      <c r="AN14" s="93"/>
      <c r="AO14" s="93"/>
      <c r="AP14" s="93"/>
      <c r="AQ14" s="93"/>
      <c r="AR14" s="93"/>
      <c r="AS14" s="93"/>
      <c r="AT14" s="93"/>
      <c r="AU14" s="93"/>
      <c r="AV14" s="93"/>
      <c r="AW14" s="93"/>
      <c r="AX14" s="93"/>
      <c r="AY14" s="93"/>
      <c r="AZ14" s="93"/>
      <c r="BA14" s="93"/>
      <c r="BB14" s="93"/>
      <c r="BC14" s="93"/>
      <c r="BD14" s="93"/>
      <c r="BE14" s="93"/>
      <c r="BF14" s="93"/>
      <c r="BG14" s="93"/>
      <c r="BH14" s="93"/>
      <c r="BI14" s="93"/>
      <c r="BJ14" s="93"/>
      <c r="BK14" s="93"/>
      <c r="BL14" s="93"/>
      <c r="BM14" s="93"/>
      <c r="BN14" s="93"/>
      <c r="BO14" s="93"/>
      <c r="BP14" s="93"/>
      <c r="BQ14" s="93"/>
      <c r="BR14" s="93"/>
      <c r="BS14" s="93"/>
      <c r="BT14" s="93"/>
      <c r="BU14" s="93"/>
      <c r="BV14" s="93"/>
      <c r="BW14" s="93"/>
      <c r="BX14" s="93"/>
      <c r="BY14" s="93"/>
      <c r="BZ14" s="93"/>
      <c r="CA14" s="93"/>
      <c r="CB14" s="93"/>
      <c r="CC14" s="93"/>
      <c r="CD14" s="93"/>
      <c r="CE14" s="93"/>
      <c r="CF14" s="93"/>
      <c r="CG14" s="93"/>
      <c r="CH14" s="93"/>
      <c r="CI14" s="93"/>
      <c r="CJ14" s="93"/>
      <c r="CK14" s="93"/>
      <c r="CL14" s="93"/>
      <c r="CM14" s="93"/>
      <c r="CN14" s="93"/>
      <c r="CO14" s="93"/>
      <c r="CP14" s="93"/>
      <c r="CQ14" s="93"/>
      <c r="CR14" s="93"/>
      <c r="CS14" s="93"/>
      <c r="CT14" s="93"/>
      <c r="CU14" s="93"/>
      <c r="CV14" s="93"/>
      <c r="CW14" s="93"/>
      <c r="CX14" s="93"/>
      <c r="CY14" s="93"/>
      <c r="CZ14" s="93"/>
      <c r="DA14" s="93"/>
      <c r="DB14" s="93"/>
      <c r="DC14" s="93"/>
      <c r="DD14" s="93"/>
      <c r="DE14" s="93"/>
      <c r="DF14" s="93"/>
      <c r="DG14" s="93"/>
      <c r="DH14" s="93"/>
      <c r="DI14" s="93"/>
      <c r="DJ14" s="93"/>
      <c r="DK14" s="93"/>
      <c r="DL14" s="93"/>
      <c r="DM14" s="93"/>
      <c r="DN14" s="93"/>
      <c r="DO14" s="93"/>
      <c r="DP14" s="93"/>
      <c r="DQ14" s="93"/>
      <c r="DR14" s="93"/>
      <c r="DS14" s="93"/>
      <c r="DT14" s="93"/>
      <c r="DU14" s="93"/>
      <c r="DV14" s="93"/>
      <c r="DW14" s="93"/>
      <c r="DX14" s="93"/>
      <c r="DY14" s="93"/>
      <c r="DZ14" s="93"/>
      <c r="EA14" s="93"/>
      <c r="EB14" s="93"/>
      <c r="EC14" s="93"/>
      <c r="ED14" s="93"/>
      <c r="EE14" s="93"/>
      <c r="EF14" s="93"/>
      <c r="EG14" s="93"/>
      <c r="EH14" s="93"/>
      <c r="EI14" s="93"/>
      <c r="EJ14" s="93"/>
      <c r="EK14" s="93"/>
      <c r="EL14" s="93"/>
      <c r="EM14" s="93"/>
      <c r="EN14" s="93"/>
      <c r="EO14" s="93"/>
      <c r="EP14" s="93"/>
      <c r="EQ14" s="93"/>
      <c r="ER14" s="93"/>
      <c r="ES14" s="93"/>
      <c r="ET14" s="93"/>
      <c r="EU14" s="93"/>
      <c r="EV14" s="93"/>
      <c r="EW14" s="93"/>
      <c r="EX14" s="93"/>
      <c r="EY14" s="93"/>
      <c r="EZ14" s="93"/>
      <c r="FA14" s="93"/>
      <c r="FB14" s="93"/>
      <c r="FC14" s="93"/>
      <c r="FD14" s="93"/>
      <c r="FE14" s="93"/>
      <c r="FF14" s="93"/>
      <c r="FG14" s="93"/>
      <c r="FH14" s="93"/>
      <c r="FI14" s="93"/>
      <c r="FJ14" s="93"/>
      <c r="FK14" s="93"/>
      <c r="FL14" s="93"/>
      <c r="FM14" s="93"/>
      <c r="FN14" s="93"/>
      <c r="FO14" s="93"/>
      <c r="FP14" s="93"/>
      <c r="FQ14" s="93"/>
      <c r="FR14" s="93"/>
    </row>
    <row r="15" spans="1:174" x14ac:dyDescent="0.3">
      <c r="B15" s="97"/>
      <c r="C15" s="97"/>
      <c r="D15" s="97"/>
      <c r="E15" s="98"/>
      <c r="F15" s="98"/>
      <c r="G15" s="98"/>
      <c r="H15" s="98"/>
      <c r="I15" s="98"/>
      <c r="J15" s="98"/>
      <c r="K15" s="97"/>
      <c r="L15" s="97"/>
      <c r="M15" s="97"/>
      <c r="N15" s="97"/>
      <c r="O15" s="97"/>
      <c r="P15" s="97"/>
      <c r="Q15" s="97"/>
      <c r="R15" s="97"/>
      <c r="S15" s="97"/>
      <c r="T15" s="97"/>
      <c r="U15" s="97"/>
      <c r="V15" s="97"/>
      <c r="W15" s="97"/>
      <c r="X15" s="97"/>
      <c r="Y15" s="97"/>
      <c r="Z15" s="97"/>
      <c r="AA15" s="97"/>
      <c r="AB15" s="97"/>
      <c r="AC15" s="97"/>
      <c r="AD15" s="97"/>
      <c r="AE15" s="97"/>
      <c r="AF15" s="97"/>
      <c r="AG15" s="97"/>
      <c r="AH15" s="97"/>
      <c r="AI15" s="97"/>
      <c r="AJ15" s="97"/>
      <c r="AK15" s="97"/>
      <c r="AL15" s="97"/>
      <c r="AM15" s="97"/>
      <c r="AN15" s="97"/>
      <c r="AO15" s="97"/>
      <c r="AP15" s="97"/>
      <c r="AQ15" s="97"/>
      <c r="AR15" s="97"/>
      <c r="AS15" s="97"/>
      <c r="AT15" s="97"/>
      <c r="AU15" s="97"/>
      <c r="AV15" s="97"/>
      <c r="AW15" s="97"/>
      <c r="AX15" s="97"/>
      <c r="AY15" s="97"/>
      <c r="AZ15" s="97"/>
      <c r="BA15" s="97"/>
      <c r="BB15" s="97"/>
      <c r="BC15" s="97"/>
      <c r="BD15" s="97"/>
      <c r="BE15" s="97"/>
      <c r="BF15" s="97"/>
      <c r="BG15" s="97"/>
      <c r="BH15" s="97"/>
      <c r="BI15" s="97"/>
      <c r="BJ15" s="97"/>
      <c r="BK15" s="97"/>
      <c r="BL15" s="97"/>
      <c r="BM15" s="97"/>
      <c r="BN15" s="97"/>
      <c r="BO15" s="97"/>
      <c r="BP15" s="97"/>
      <c r="BQ15" s="97"/>
      <c r="BR15" s="97"/>
      <c r="BS15" s="97"/>
      <c r="BT15" s="97"/>
      <c r="BU15" s="97"/>
      <c r="BV15" s="97"/>
      <c r="BW15" s="97"/>
      <c r="BX15" s="97"/>
      <c r="BY15" s="97"/>
      <c r="BZ15" s="97"/>
      <c r="CA15" s="97"/>
      <c r="CB15" s="97"/>
      <c r="CC15" s="97"/>
      <c r="CD15" s="97"/>
      <c r="CE15" s="97"/>
      <c r="CF15" s="97"/>
      <c r="CG15" s="97"/>
      <c r="CH15" s="97"/>
      <c r="CI15" s="97"/>
      <c r="CJ15" s="97"/>
      <c r="CK15" s="97"/>
      <c r="CL15" s="97"/>
      <c r="CM15" s="97"/>
      <c r="CN15" s="97"/>
      <c r="CO15" s="97"/>
      <c r="CP15" s="97"/>
      <c r="CQ15" s="97"/>
      <c r="CR15" s="97"/>
      <c r="CS15" s="97"/>
      <c r="CT15" s="97"/>
      <c r="CU15" s="97"/>
      <c r="CV15" s="97"/>
      <c r="CW15" s="97"/>
      <c r="CX15" s="97"/>
      <c r="CY15" s="97"/>
      <c r="CZ15" s="97"/>
      <c r="DA15" s="97"/>
      <c r="DB15" s="97"/>
      <c r="DC15" s="97"/>
      <c r="DD15" s="97"/>
      <c r="DE15" s="97"/>
      <c r="DF15" s="97"/>
      <c r="DG15" s="97"/>
      <c r="DH15" s="97"/>
      <c r="DI15" s="97"/>
      <c r="DJ15" s="97"/>
      <c r="DK15" s="97"/>
      <c r="DL15" s="97"/>
      <c r="DM15" s="97"/>
      <c r="DN15" s="97"/>
      <c r="DO15" s="97"/>
      <c r="DP15" s="97"/>
      <c r="DQ15" s="97"/>
      <c r="DR15" s="97"/>
      <c r="DS15" s="97"/>
      <c r="DT15" s="97"/>
      <c r="DU15" s="97"/>
      <c r="DV15" s="97"/>
      <c r="DW15" s="97"/>
      <c r="DX15" s="97"/>
      <c r="DY15" s="97"/>
      <c r="DZ15" s="97"/>
      <c r="EA15" s="97"/>
      <c r="EB15" s="97"/>
      <c r="EC15" s="97"/>
      <c r="ED15" s="97"/>
      <c r="EE15" s="97"/>
      <c r="EF15" s="97"/>
      <c r="EG15" s="97"/>
      <c r="EH15" s="97"/>
      <c r="EI15" s="97"/>
      <c r="EJ15" s="97"/>
      <c r="EK15" s="97"/>
      <c r="EL15" s="97"/>
      <c r="EM15" s="97"/>
      <c r="EN15" s="97"/>
      <c r="EO15" s="97"/>
      <c r="EP15" s="97"/>
      <c r="EQ15" s="97"/>
      <c r="ER15" s="97"/>
      <c r="ES15" s="97"/>
      <c r="ET15" s="97"/>
      <c r="EU15" s="97"/>
      <c r="EV15" s="97"/>
      <c r="EW15" s="97"/>
      <c r="EX15" s="97"/>
      <c r="EY15" s="97"/>
      <c r="EZ15" s="97"/>
      <c r="FA15" s="97"/>
      <c r="FB15" s="97"/>
      <c r="FC15" s="97"/>
      <c r="FD15" s="97"/>
      <c r="FE15" s="97"/>
      <c r="FF15" s="97"/>
      <c r="FG15" s="97"/>
      <c r="FH15" s="97"/>
      <c r="FI15" s="97"/>
      <c r="FJ15" s="97"/>
      <c r="FK15" s="97"/>
      <c r="FL15" s="97"/>
      <c r="FM15" s="97"/>
      <c r="FN15" s="97"/>
      <c r="FO15" s="97"/>
      <c r="FP15" s="97"/>
      <c r="FQ15" s="97"/>
      <c r="FR15" s="97"/>
    </row>
    <row r="16" spans="1:174" x14ac:dyDescent="0.3">
      <c r="B16" s="97"/>
      <c r="C16" s="97"/>
      <c r="D16" s="97"/>
      <c r="E16" s="98"/>
      <c r="F16" s="98"/>
      <c r="G16" s="98"/>
      <c r="H16" s="98"/>
      <c r="I16" s="98"/>
      <c r="J16" s="98"/>
      <c r="K16" s="97"/>
      <c r="L16" s="97"/>
      <c r="M16" s="97"/>
      <c r="N16" s="97"/>
      <c r="O16" s="97"/>
      <c r="P16" s="97"/>
      <c r="Q16" s="97"/>
      <c r="R16" s="97"/>
      <c r="S16" s="97"/>
      <c r="T16" s="97"/>
      <c r="U16" s="97"/>
      <c r="V16" s="97"/>
      <c r="W16" s="97"/>
      <c r="X16" s="97"/>
      <c r="Y16" s="97"/>
      <c r="Z16" s="97"/>
      <c r="AA16" s="97"/>
      <c r="AB16" s="97"/>
      <c r="AC16" s="97"/>
      <c r="AD16" s="97"/>
      <c r="AE16" s="97"/>
      <c r="AF16" s="97"/>
      <c r="AG16" s="97"/>
      <c r="AH16" s="97"/>
      <c r="AI16" s="97"/>
      <c r="AJ16" s="97"/>
      <c r="AK16" s="97"/>
      <c r="AL16" s="97"/>
      <c r="AM16" s="97"/>
      <c r="AN16" s="97"/>
      <c r="AO16" s="97"/>
      <c r="AP16" s="97"/>
      <c r="AQ16" s="97"/>
      <c r="AR16" s="97"/>
      <c r="AS16" s="97"/>
      <c r="AT16" s="97"/>
      <c r="AU16" s="97"/>
      <c r="AV16" s="97"/>
      <c r="AW16" s="97"/>
      <c r="AX16" s="97"/>
      <c r="AY16" s="97"/>
      <c r="AZ16" s="97"/>
      <c r="BA16" s="97"/>
      <c r="BB16" s="97"/>
      <c r="BC16" s="97"/>
      <c r="BD16" s="97"/>
      <c r="BE16" s="97"/>
      <c r="BF16" s="97"/>
      <c r="BG16" s="97"/>
      <c r="BH16" s="97"/>
      <c r="BI16" s="97"/>
      <c r="BJ16" s="97"/>
      <c r="BK16" s="97"/>
      <c r="BL16" s="97"/>
      <c r="BM16" s="97"/>
      <c r="BN16" s="97"/>
      <c r="BO16" s="97"/>
      <c r="BP16" s="97"/>
      <c r="BQ16" s="97"/>
      <c r="BR16" s="97"/>
      <c r="BS16" s="97"/>
      <c r="BT16" s="97"/>
      <c r="BU16" s="97"/>
      <c r="BV16" s="97"/>
      <c r="BW16" s="97"/>
      <c r="BX16" s="97"/>
      <c r="BY16" s="97"/>
      <c r="BZ16" s="97"/>
      <c r="CA16" s="97"/>
      <c r="CB16" s="97"/>
      <c r="CC16" s="97"/>
      <c r="CD16" s="97"/>
      <c r="CE16" s="97"/>
      <c r="CF16" s="97"/>
      <c r="CG16" s="97"/>
      <c r="CH16" s="97"/>
      <c r="CI16" s="97"/>
      <c r="CJ16" s="97"/>
      <c r="CK16" s="97"/>
      <c r="CL16" s="97"/>
      <c r="CM16" s="97"/>
      <c r="CN16" s="97"/>
      <c r="CO16" s="97"/>
      <c r="CP16" s="97"/>
      <c r="CQ16" s="97"/>
      <c r="CR16" s="97"/>
      <c r="CS16" s="97"/>
      <c r="CT16" s="97"/>
      <c r="CU16" s="97"/>
      <c r="CV16" s="97"/>
      <c r="CW16" s="97"/>
      <c r="CX16" s="97"/>
      <c r="CY16" s="97"/>
      <c r="CZ16" s="97"/>
      <c r="DA16" s="97"/>
      <c r="DB16" s="97"/>
      <c r="DC16" s="97"/>
      <c r="DD16" s="97"/>
      <c r="DE16" s="97"/>
      <c r="DF16" s="97"/>
      <c r="DG16" s="97"/>
      <c r="DH16" s="97"/>
      <c r="DI16" s="97"/>
      <c r="DJ16" s="97"/>
      <c r="DK16" s="97"/>
      <c r="DL16" s="97"/>
      <c r="DM16" s="97"/>
      <c r="DN16" s="97"/>
      <c r="DO16" s="97"/>
      <c r="DP16" s="97"/>
      <c r="DQ16" s="97"/>
      <c r="DR16" s="97"/>
      <c r="DS16" s="97"/>
      <c r="DT16" s="97"/>
      <c r="DU16" s="97"/>
      <c r="DV16" s="97"/>
      <c r="DW16" s="97"/>
      <c r="DX16" s="97"/>
      <c r="DY16" s="97"/>
      <c r="DZ16" s="97"/>
      <c r="EA16" s="97"/>
      <c r="EB16" s="97"/>
      <c r="EC16" s="97"/>
      <c r="ED16" s="97"/>
      <c r="EE16" s="97"/>
      <c r="EF16" s="97"/>
      <c r="EG16" s="97"/>
      <c r="EH16" s="97"/>
      <c r="EI16" s="97"/>
      <c r="EJ16" s="97"/>
      <c r="EK16" s="97"/>
      <c r="EL16" s="97"/>
      <c r="EM16" s="97"/>
      <c r="EN16" s="97"/>
      <c r="EO16" s="97"/>
      <c r="EP16" s="97"/>
      <c r="EQ16" s="97"/>
      <c r="ER16" s="97"/>
      <c r="ES16" s="97"/>
      <c r="ET16" s="97"/>
      <c r="EU16" s="97"/>
      <c r="EV16" s="97"/>
      <c r="EW16" s="97"/>
      <c r="EX16" s="97"/>
      <c r="EY16" s="97"/>
      <c r="EZ16" s="97"/>
      <c r="FA16" s="97"/>
      <c r="FB16" s="97"/>
      <c r="FC16" s="97"/>
      <c r="FD16" s="97"/>
      <c r="FE16" s="97"/>
      <c r="FF16" s="97"/>
      <c r="FG16" s="97"/>
      <c r="FH16" s="97"/>
      <c r="FI16" s="97"/>
      <c r="FJ16" s="97"/>
      <c r="FK16" s="97"/>
      <c r="FL16" s="97"/>
      <c r="FM16" s="97"/>
      <c r="FN16" s="97"/>
      <c r="FO16" s="97"/>
      <c r="FP16" s="97"/>
      <c r="FQ16" s="97"/>
      <c r="FR16" s="97"/>
    </row>
    <row r="17" spans="2:174" x14ac:dyDescent="0.3">
      <c r="B17" s="97"/>
      <c r="C17" s="97"/>
      <c r="D17" s="97"/>
      <c r="E17" s="98"/>
      <c r="F17" s="98"/>
      <c r="G17" s="98"/>
      <c r="H17" s="98"/>
      <c r="I17" s="98"/>
      <c r="J17" s="98"/>
      <c r="K17" s="97"/>
      <c r="L17" s="97"/>
      <c r="M17" s="97"/>
      <c r="N17" s="97"/>
      <c r="O17" s="97"/>
      <c r="P17" s="97"/>
      <c r="Q17" s="97"/>
      <c r="R17" s="97"/>
      <c r="S17" s="97"/>
      <c r="T17" s="97"/>
      <c r="U17" s="97"/>
      <c r="V17" s="97"/>
      <c r="W17" s="97"/>
      <c r="X17" s="97"/>
      <c r="Y17" s="97"/>
      <c r="Z17" s="97"/>
      <c r="AA17" s="97"/>
      <c r="AB17" s="97"/>
      <c r="AC17" s="97"/>
      <c r="AD17" s="97"/>
      <c r="AE17" s="97"/>
      <c r="AF17" s="97"/>
      <c r="AG17" s="97"/>
      <c r="AH17" s="97"/>
      <c r="AI17" s="97"/>
      <c r="AJ17" s="97"/>
      <c r="AK17" s="97"/>
      <c r="AL17" s="97"/>
      <c r="AM17" s="97"/>
      <c r="AN17" s="97"/>
      <c r="AO17" s="97"/>
      <c r="AP17" s="97"/>
      <c r="AQ17" s="97"/>
      <c r="AR17" s="97"/>
      <c r="AS17" s="97"/>
      <c r="AT17" s="97"/>
      <c r="AU17" s="97"/>
      <c r="AV17" s="97"/>
      <c r="AW17" s="97"/>
      <c r="AX17" s="97"/>
      <c r="AY17" s="97"/>
      <c r="AZ17" s="97"/>
      <c r="BA17" s="97"/>
      <c r="BB17" s="97"/>
      <c r="BC17" s="97"/>
      <c r="BD17" s="97"/>
      <c r="BE17" s="97"/>
      <c r="BF17" s="97"/>
      <c r="BG17" s="97"/>
      <c r="BH17" s="97"/>
      <c r="BI17" s="97"/>
      <c r="BJ17" s="97"/>
      <c r="BK17" s="97"/>
      <c r="BL17" s="97"/>
      <c r="BM17" s="97"/>
      <c r="BN17" s="97"/>
      <c r="BO17" s="97"/>
      <c r="BP17" s="97"/>
      <c r="BQ17" s="97"/>
      <c r="BR17" s="97"/>
      <c r="BS17" s="97"/>
      <c r="BT17" s="97"/>
      <c r="BU17" s="97"/>
      <c r="BV17" s="97"/>
      <c r="BW17" s="97"/>
      <c r="BX17" s="97"/>
      <c r="BY17" s="97"/>
      <c r="BZ17" s="97"/>
      <c r="CA17" s="97"/>
      <c r="CB17" s="97"/>
      <c r="CC17" s="97"/>
      <c r="CD17" s="97"/>
      <c r="CE17" s="97"/>
      <c r="CF17" s="97"/>
      <c r="CG17" s="97"/>
      <c r="CH17" s="97"/>
      <c r="CI17" s="97"/>
      <c r="CJ17" s="97"/>
      <c r="CK17" s="97"/>
      <c r="CL17" s="97"/>
      <c r="CM17" s="97"/>
      <c r="CN17" s="97"/>
      <c r="CO17" s="97"/>
      <c r="CP17" s="97"/>
      <c r="CQ17" s="97"/>
      <c r="CR17" s="97"/>
      <c r="CS17" s="97"/>
      <c r="CT17" s="97"/>
      <c r="CU17" s="97"/>
      <c r="CV17" s="97"/>
      <c r="CW17" s="97"/>
      <c r="CX17" s="97"/>
      <c r="CY17" s="97"/>
      <c r="CZ17" s="97"/>
      <c r="DA17" s="97"/>
      <c r="DB17" s="97"/>
      <c r="DC17" s="97"/>
      <c r="DD17" s="97"/>
      <c r="DE17" s="97"/>
      <c r="DF17" s="97"/>
      <c r="DG17" s="97"/>
      <c r="DH17" s="97"/>
      <c r="DI17" s="97"/>
      <c r="DJ17" s="97"/>
      <c r="DK17" s="97"/>
      <c r="DL17" s="97"/>
      <c r="DM17" s="97"/>
      <c r="DN17" s="97"/>
      <c r="DO17" s="97"/>
      <c r="DP17" s="97"/>
      <c r="DQ17" s="97"/>
      <c r="DR17" s="97"/>
      <c r="DS17" s="97"/>
      <c r="DT17" s="97"/>
      <c r="DU17" s="97"/>
      <c r="DV17" s="97"/>
      <c r="DW17" s="97"/>
      <c r="DX17" s="97"/>
      <c r="DY17" s="97"/>
      <c r="DZ17" s="97"/>
      <c r="EA17" s="97"/>
      <c r="EB17" s="97"/>
      <c r="EC17" s="97"/>
      <c r="ED17" s="97"/>
      <c r="EE17" s="97"/>
      <c r="EF17" s="97"/>
      <c r="EG17" s="97"/>
      <c r="EH17" s="97"/>
      <c r="EI17" s="97"/>
      <c r="EJ17" s="97"/>
      <c r="EK17" s="97"/>
      <c r="EL17" s="97"/>
      <c r="EM17" s="97"/>
      <c r="EN17" s="97"/>
      <c r="EO17" s="97"/>
      <c r="EP17" s="97"/>
      <c r="EQ17" s="97"/>
      <c r="ER17" s="97"/>
      <c r="ES17" s="97"/>
      <c r="ET17" s="97"/>
      <c r="EU17" s="97"/>
      <c r="EV17" s="97"/>
      <c r="EW17" s="97"/>
      <c r="EX17" s="97"/>
      <c r="EY17" s="97"/>
      <c r="EZ17" s="97"/>
      <c r="FA17" s="97"/>
      <c r="FB17" s="97"/>
      <c r="FC17" s="97"/>
      <c r="FD17" s="97"/>
      <c r="FE17" s="97"/>
      <c r="FF17" s="97"/>
      <c r="FG17" s="97"/>
      <c r="FH17" s="97"/>
      <c r="FI17" s="97"/>
      <c r="FJ17" s="97"/>
      <c r="FK17" s="97"/>
      <c r="FL17" s="97"/>
      <c r="FM17" s="97"/>
      <c r="FN17" s="97"/>
      <c r="FO17" s="97"/>
      <c r="FP17" s="97"/>
      <c r="FQ17" s="97"/>
      <c r="FR17" s="97"/>
    </row>
    <row r="18" spans="2:174" x14ac:dyDescent="0.3">
      <c r="B18" s="97"/>
      <c r="C18" s="97"/>
      <c r="D18" s="97"/>
      <c r="E18" s="98"/>
      <c r="F18" s="98"/>
      <c r="G18" s="98"/>
      <c r="H18" s="98"/>
      <c r="I18" s="98"/>
      <c r="J18" s="98"/>
      <c r="K18" s="97"/>
      <c r="L18" s="97"/>
      <c r="M18" s="97"/>
      <c r="N18" s="97"/>
      <c r="O18" s="97"/>
      <c r="P18" s="97"/>
      <c r="Q18" s="97"/>
      <c r="R18" s="97"/>
      <c r="S18" s="97"/>
      <c r="T18" s="97"/>
      <c r="U18" s="97"/>
      <c r="V18" s="97"/>
      <c r="W18" s="97"/>
      <c r="X18" s="97"/>
      <c r="Y18" s="97"/>
      <c r="Z18" s="97"/>
      <c r="AA18" s="97"/>
      <c r="AB18" s="97"/>
      <c r="AC18" s="97"/>
      <c r="AD18" s="97"/>
      <c r="AE18" s="97"/>
      <c r="AF18" s="97"/>
      <c r="AG18" s="97"/>
      <c r="AH18" s="97"/>
      <c r="AI18" s="97"/>
      <c r="AJ18" s="97"/>
      <c r="AK18" s="97"/>
      <c r="AL18" s="97"/>
      <c r="AM18" s="97"/>
      <c r="AN18" s="97"/>
      <c r="AO18" s="97"/>
      <c r="AP18" s="97"/>
      <c r="AQ18" s="97"/>
      <c r="AR18" s="97"/>
      <c r="AS18" s="97"/>
      <c r="AT18" s="97"/>
      <c r="AU18" s="97"/>
      <c r="AV18" s="97"/>
      <c r="AW18" s="97"/>
      <c r="AX18" s="97"/>
      <c r="AY18" s="97"/>
      <c r="AZ18" s="97"/>
      <c r="BA18" s="97"/>
      <c r="BB18" s="97"/>
      <c r="BC18" s="97"/>
      <c r="BD18" s="97"/>
      <c r="BE18" s="97"/>
      <c r="BF18" s="97"/>
      <c r="BG18" s="97"/>
      <c r="BH18" s="97"/>
      <c r="BI18" s="97"/>
      <c r="BJ18" s="97"/>
      <c r="BK18" s="97"/>
      <c r="BL18" s="97"/>
      <c r="BM18" s="97"/>
      <c r="BN18" s="97"/>
      <c r="BO18" s="97"/>
      <c r="BP18" s="97"/>
      <c r="BQ18" s="97"/>
      <c r="BR18" s="97"/>
      <c r="BS18" s="97"/>
      <c r="BT18" s="97"/>
      <c r="BU18" s="97"/>
      <c r="BV18" s="97"/>
      <c r="BW18" s="97"/>
      <c r="BX18" s="97"/>
      <c r="BY18" s="97"/>
      <c r="BZ18" s="97"/>
      <c r="CA18" s="97"/>
      <c r="CB18" s="97"/>
      <c r="CC18" s="97"/>
      <c r="CD18" s="97"/>
      <c r="CE18" s="97"/>
      <c r="CF18" s="97"/>
      <c r="CG18" s="97"/>
      <c r="CH18" s="97"/>
      <c r="CI18" s="97"/>
      <c r="CJ18" s="97"/>
      <c r="CK18" s="97"/>
      <c r="CL18" s="97"/>
      <c r="CM18" s="97"/>
      <c r="CN18" s="97"/>
      <c r="CO18" s="97"/>
      <c r="CP18" s="97"/>
      <c r="CQ18" s="97"/>
      <c r="CR18" s="97"/>
      <c r="CS18" s="97"/>
      <c r="CT18" s="97"/>
      <c r="CU18" s="97"/>
      <c r="CV18" s="97"/>
      <c r="CW18" s="97"/>
      <c r="CX18" s="97"/>
      <c r="CY18" s="97"/>
      <c r="CZ18" s="97"/>
      <c r="DA18" s="97"/>
      <c r="DB18" s="97"/>
      <c r="DC18" s="97"/>
      <c r="DD18" s="97"/>
      <c r="DE18" s="97"/>
      <c r="DF18" s="97"/>
      <c r="DG18" s="97"/>
      <c r="DH18" s="97"/>
      <c r="DI18" s="97"/>
      <c r="DJ18" s="97"/>
      <c r="DK18" s="97"/>
      <c r="DL18" s="97"/>
      <c r="DM18" s="97"/>
      <c r="DN18" s="97"/>
      <c r="DO18" s="97"/>
      <c r="DP18" s="97"/>
      <c r="DQ18" s="97"/>
      <c r="DR18" s="97"/>
      <c r="DS18" s="97"/>
      <c r="DT18" s="97"/>
      <c r="DU18" s="97"/>
      <c r="DV18" s="97"/>
      <c r="DW18" s="97"/>
      <c r="DX18" s="97"/>
      <c r="DY18" s="97"/>
      <c r="DZ18" s="97"/>
      <c r="EA18" s="97"/>
      <c r="EB18" s="97"/>
      <c r="EC18" s="97"/>
      <c r="ED18" s="97"/>
      <c r="EE18" s="97"/>
      <c r="EF18" s="97"/>
      <c r="EG18" s="97"/>
      <c r="EH18" s="97"/>
      <c r="EI18" s="97"/>
      <c r="EJ18" s="97"/>
      <c r="EK18" s="97"/>
      <c r="EL18" s="97"/>
      <c r="EM18" s="97"/>
      <c r="EN18" s="97"/>
      <c r="EO18" s="97"/>
      <c r="EP18" s="97"/>
      <c r="EQ18" s="97"/>
      <c r="ER18" s="97"/>
      <c r="ES18" s="97"/>
      <c r="ET18" s="97"/>
      <c r="EU18" s="97"/>
      <c r="EV18" s="97"/>
      <c r="EW18" s="97"/>
      <c r="EX18" s="97"/>
      <c r="EY18" s="97"/>
      <c r="EZ18" s="97"/>
      <c r="FA18" s="97"/>
      <c r="FB18" s="97"/>
      <c r="FC18" s="97"/>
      <c r="FD18" s="97"/>
      <c r="FE18" s="97"/>
      <c r="FF18" s="97"/>
      <c r="FG18" s="97"/>
      <c r="FH18" s="97"/>
      <c r="FI18" s="97"/>
      <c r="FJ18" s="97"/>
      <c r="FK18" s="97"/>
      <c r="FL18" s="97"/>
      <c r="FM18" s="97"/>
      <c r="FN18" s="97"/>
      <c r="FO18" s="97"/>
      <c r="FP18" s="97"/>
      <c r="FQ18" s="97"/>
      <c r="FR18" s="97"/>
    </row>
    <row r="19" spans="2:174" x14ac:dyDescent="0.3">
      <c r="B19" s="97"/>
      <c r="C19" s="97"/>
      <c r="D19" s="97"/>
      <c r="E19" s="98"/>
      <c r="F19" s="98"/>
      <c r="G19" s="98"/>
      <c r="H19" s="98"/>
      <c r="I19" s="98"/>
      <c r="J19" s="98"/>
      <c r="K19" s="97"/>
      <c r="L19" s="97"/>
      <c r="M19" s="97"/>
      <c r="N19" s="97"/>
      <c r="O19" s="97"/>
      <c r="P19" s="97"/>
      <c r="Q19" s="97"/>
      <c r="R19" s="97"/>
      <c r="S19" s="97"/>
      <c r="T19" s="97"/>
      <c r="U19" s="97"/>
      <c r="V19" s="97"/>
      <c r="W19" s="97"/>
      <c r="X19" s="97"/>
      <c r="Y19" s="97"/>
      <c r="Z19" s="97"/>
      <c r="AA19" s="97"/>
      <c r="AB19" s="97"/>
      <c r="AC19" s="97"/>
      <c r="AD19" s="97"/>
      <c r="AE19" s="97"/>
      <c r="AF19" s="97"/>
      <c r="AG19" s="97"/>
      <c r="AH19" s="97"/>
      <c r="AI19" s="97"/>
      <c r="AJ19" s="97"/>
      <c r="AK19" s="97"/>
      <c r="AL19" s="97"/>
      <c r="AM19" s="97"/>
      <c r="AN19" s="97"/>
      <c r="AO19" s="97"/>
      <c r="AP19" s="97"/>
      <c r="AQ19" s="97"/>
      <c r="AR19" s="97"/>
      <c r="AS19" s="97"/>
      <c r="AT19" s="97"/>
      <c r="AU19" s="97"/>
      <c r="AV19" s="97"/>
      <c r="AW19" s="97"/>
      <c r="AX19" s="97"/>
      <c r="AY19" s="97"/>
      <c r="AZ19" s="97"/>
      <c r="BA19" s="97"/>
      <c r="BB19" s="97"/>
      <c r="BC19" s="97"/>
      <c r="BD19" s="97"/>
      <c r="BE19" s="97"/>
      <c r="BF19" s="97"/>
      <c r="BG19" s="97"/>
      <c r="BH19" s="97"/>
      <c r="BI19" s="97"/>
      <c r="BJ19" s="97"/>
      <c r="BK19" s="97"/>
      <c r="BL19" s="97"/>
      <c r="BM19" s="97"/>
      <c r="BN19" s="97"/>
      <c r="BO19" s="97"/>
      <c r="BP19" s="97"/>
      <c r="BQ19" s="97"/>
      <c r="BR19" s="97"/>
      <c r="BS19" s="97"/>
      <c r="BT19" s="97"/>
      <c r="BU19" s="97"/>
      <c r="BV19" s="97"/>
      <c r="BW19" s="97"/>
      <c r="BX19" s="97"/>
      <c r="BY19" s="97"/>
      <c r="BZ19" s="97"/>
      <c r="CA19" s="97"/>
      <c r="CB19" s="97"/>
      <c r="CC19" s="97"/>
      <c r="CD19" s="97"/>
      <c r="CE19" s="97"/>
      <c r="CF19" s="97"/>
      <c r="CG19" s="97"/>
      <c r="CH19" s="97"/>
      <c r="CI19" s="97"/>
      <c r="CJ19" s="97"/>
      <c r="CK19" s="97"/>
      <c r="CL19" s="97"/>
      <c r="CM19" s="97"/>
      <c r="CN19" s="97"/>
      <c r="CO19" s="97"/>
      <c r="CP19" s="97"/>
      <c r="CQ19" s="97"/>
      <c r="CR19" s="97"/>
      <c r="CS19" s="97"/>
      <c r="CT19" s="97"/>
      <c r="CU19" s="97"/>
      <c r="CV19" s="97"/>
      <c r="CW19" s="97"/>
      <c r="CX19" s="97"/>
      <c r="CY19" s="97"/>
      <c r="CZ19" s="97"/>
      <c r="DA19" s="97"/>
      <c r="DB19" s="97"/>
      <c r="DC19" s="97"/>
      <c r="DD19" s="97"/>
      <c r="DE19" s="97"/>
      <c r="DF19" s="97"/>
      <c r="DG19" s="97"/>
      <c r="DH19" s="97"/>
      <c r="DI19" s="97"/>
      <c r="DJ19" s="97"/>
      <c r="DK19" s="97"/>
      <c r="DL19" s="97"/>
      <c r="DM19" s="97"/>
      <c r="DN19" s="97"/>
      <c r="DO19" s="97"/>
      <c r="DP19" s="97"/>
      <c r="DQ19" s="97"/>
      <c r="DR19" s="97"/>
      <c r="DS19" s="97"/>
      <c r="DT19" s="97"/>
      <c r="DU19" s="97"/>
      <c r="DV19" s="97"/>
      <c r="DW19" s="97"/>
      <c r="DX19" s="97"/>
      <c r="DY19" s="97"/>
      <c r="DZ19" s="97"/>
      <c r="EA19" s="97"/>
      <c r="EB19" s="97"/>
      <c r="EC19" s="97"/>
      <c r="ED19" s="97"/>
      <c r="EE19" s="97"/>
      <c r="EF19" s="97"/>
      <c r="EG19" s="97"/>
      <c r="EH19" s="97"/>
      <c r="EI19" s="97"/>
      <c r="EJ19" s="97"/>
      <c r="EK19" s="97"/>
      <c r="EL19" s="97"/>
      <c r="EM19" s="97"/>
      <c r="EN19" s="97"/>
      <c r="EO19" s="97"/>
      <c r="EP19" s="97"/>
      <c r="EQ19" s="97"/>
      <c r="ER19" s="97"/>
      <c r="ES19" s="97"/>
      <c r="ET19" s="97"/>
      <c r="EU19" s="97"/>
      <c r="EV19" s="97"/>
      <c r="EW19" s="97"/>
      <c r="EX19" s="97"/>
      <c r="EY19" s="97"/>
      <c r="EZ19" s="97"/>
      <c r="FA19" s="97"/>
      <c r="FB19" s="97"/>
      <c r="FC19" s="97"/>
      <c r="FD19" s="97"/>
      <c r="FE19" s="97"/>
      <c r="FF19" s="97"/>
      <c r="FG19" s="97"/>
      <c r="FH19" s="97"/>
      <c r="FI19" s="97"/>
      <c r="FJ19" s="97"/>
      <c r="FK19" s="97"/>
      <c r="FL19" s="97"/>
      <c r="FM19" s="97"/>
      <c r="FN19" s="97"/>
      <c r="FO19" s="97"/>
      <c r="FP19" s="97"/>
      <c r="FQ19" s="97"/>
      <c r="FR19" s="97"/>
    </row>
    <row r="20" spans="2:174" x14ac:dyDescent="0.3">
      <c r="B20" s="97"/>
      <c r="C20" s="97"/>
      <c r="D20" s="97"/>
      <c r="E20" s="98"/>
      <c r="F20" s="98"/>
      <c r="G20" s="98"/>
      <c r="H20" s="98"/>
      <c r="I20" s="98"/>
      <c r="J20" s="98"/>
      <c r="K20" s="97"/>
      <c r="L20" s="97"/>
      <c r="M20" s="97"/>
      <c r="N20" s="97"/>
      <c r="O20" s="97"/>
      <c r="P20" s="97"/>
      <c r="Q20" s="97"/>
      <c r="R20" s="97"/>
      <c r="S20" s="97"/>
      <c r="T20" s="97"/>
      <c r="U20" s="97"/>
      <c r="V20" s="97"/>
      <c r="W20" s="97"/>
      <c r="X20" s="97"/>
      <c r="Y20" s="97"/>
      <c r="Z20" s="97"/>
      <c r="AA20" s="97"/>
      <c r="AB20" s="97"/>
      <c r="AC20" s="97"/>
      <c r="AD20" s="97"/>
      <c r="AE20" s="97"/>
      <c r="AF20" s="97"/>
      <c r="AG20" s="97"/>
      <c r="AH20" s="97"/>
      <c r="AI20" s="97"/>
      <c r="AJ20" s="97"/>
      <c r="AK20" s="97"/>
      <c r="AL20" s="97"/>
      <c r="AM20" s="97"/>
      <c r="AN20" s="97"/>
      <c r="AO20" s="97"/>
      <c r="AP20" s="97"/>
      <c r="AQ20" s="97"/>
      <c r="AR20" s="97"/>
      <c r="AS20" s="97"/>
      <c r="AT20" s="97"/>
      <c r="AU20" s="97"/>
      <c r="AV20" s="97"/>
      <c r="AW20" s="97"/>
      <c r="AX20" s="97"/>
      <c r="AY20" s="97"/>
      <c r="AZ20" s="97"/>
      <c r="BA20" s="97"/>
      <c r="BB20" s="97"/>
      <c r="BC20" s="97"/>
      <c r="BD20" s="97"/>
      <c r="BE20" s="97"/>
      <c r="BF20" s="97"/>
      <c r="BG20" s="97"/>
      <c r="BH20" s="97"/>
      <c r="BI20" s="97"/>
      <c r="BJ20" s="97"/>
      <c r="BK20" s="97"/>
      <c r="BL20" s="97"/>
      <c r="BM20" s="97"/>
      <c r="BN20" s="97"/>
      <c r="BO20" s="97"/>
      <c r="BP20" s="97"/>
      <c r="BQ20" s="97"/>
      <c r="BR20" s="97"/>
      <c r="BS20" s="97"/>
      <c r="BT20" s="97"/>
      <c r="BU20" s="97"/>
      <c r="BV20" s="97"/>
      <c r="BW20" s="97"/>
      <c r="BX20" s="97"/>
      <c r="BY20" s="97"/>
      <c r="BZ20" s="97"/>
      <c r="CA20" s="97"/>
      <c r="CB20" s="97"/>
      <c r="CC20" s="97"/>
      <c r="CD20" s="97"/>
      <c r="CE20" s="97"/>
      <c r="CF20" s="97"/>
      <c r="CG20" s="97"/>
      <c r="CH20" s="97"/>
      <c r="CI20" s="97"/>
      <c r="CJ20" s="97"/>
      <c r="CK20" s="97"/>
      <c r="CL20" s="97"/>
      <c r="CM20" s="97"/>
      <c r="CN20" s="97"/>
      <c r="CO20" s="97"/>
      <c r="CP20" s="97"/>
      <c r="CQ20" s="97"/>
      <c r="CR20" s="97"/>
      <c r="CS20" s="97"/>
      <c r="CT20" s="97"/>
      <c r="CU20" s="97"/>
      <c r="CV20" s="97"/>
      <c r="CW20" s="97"/>
      <c r="CX20" s="97"/>
      <c r="CY20" s="97"/>
      <c r="CZ20" s="97"/>
      <c r="DA20" s="97"/>
      <c r="DB20" s="97"/>
      <c r="DC20" s="97"/>
      <c r="DD20" s="97"/>
      <c r="DE20" s="97"/>
      <c r="DF20" s="97"/>
      <c r="DG20" s="97"/>
      <c r="DH20" s="97"/>
      <c r="DI20" s="97"/>
      <c r="DJ20" s="97"/>
      <c r="DK20" s="97"/>
      <c r="DL20" s="97"/>
      <c r="DM20" s="97"/>
      <c r="DN20" s="97"/>
      <c r="DO20" s="97"/>
      <c r="DP20" s="97"/>
      <c r="DQ20" s="97"/>
      <c r="DR20" s="97"/>
      <c r="DS20" s="97"/>
      <c r="DT20" s="97"/>
      <c r="DU20" s="97"/>
      <c r="DV20" s="97"/>
      <c r="DW20" s="97"/>
      <c r="DX20" s="97"/>
      <c r="DY20" s="97"/>
      <c r="DZ20" s="97"/>
      <c r="EA20" s="97"/>
      <c r="EB20" s="97"/>
      <c r="EC20" s="97"/>
      <c r="ED20" s="97"/>
      <c r="EE20" s="97"/>
      <c r="EF20" s="97"/>
      <c r="EG20" s="97"/>
      <c r="EH20" s="97"/>
      <c r="EI20" s="97"/>
      <c r="EJ20" s="97"/>
      <c r="EK20" s="97"/>
      <c r="EL20" s="97"/>
      <c r="EM20" s="97"/>
      <c r="EN20" s="97"/>
      <c r="EO20" s="97"/>
      <c r="EP20" s="97"/>
      <c r="EQ20" s="97"/>
      <c r="ER20" s="97"/>
      <c r="ES20" s="97"/>
      <c r="ET20" s="97"/>
      <c r="EU20" s="97"/>
      <c r="EV20" s="97"/>
      <c r="EW20" s="97"/>
      <c r="EX20" s="97"/>
      <c r="EY20" s="97"/>
      <c r="EZ20" s="97"/>
      <c r="FA20" s="97"/>
      <c r="FB20" s="97"/>
      <c r="FC20" s="97"/>
      <c r="FD20" s="97"/>
      <c r="FE20" s="97"/>
      <c r="FF20" s="97"/>
      <c r="FG20" s="97"/>
      <c r="FH20" s="97"/>
      <c r="FI20" s="97"/>
      <c r="FJ20" s="97"/>
      <c r="FK20" s="97"/>
      <c r="FL20" s="97"/>
      <c r="FM20" s="97"/>
      <c r="FN20" s="97"/>
      <c r="FO20" s="97"/>
      <c r="FP20" s="97"/>
      <c r="FQ20" s="97"/>
      <c r="FR20" s="97"/>
    </row>
    <row r="21" spans="2:174" x14ac:dyDescent="0.3">
      <c r="B21" s="97"/>
      <c r="C21" s="97"/>
      <c r="D21" s="97"/>
      <c r="E21" s="98"/>
      <c r="F21" s="98"/>
      <c r="G21" s="98"/>
      <c r="H21" s="98"/>
      <c r="I21" s="98"/>
      <c r="J21" s="98"/>
      <c r="K21" s="97"/>
      <c r="L21" s="97"/>
      <c r="M21" s="97"/>
      <c r="N21" s="97"/>
      <c r="O21" s="97"/>
      <c r="P21" s="97"/>
      <c r="Q21" s="97"/>
      <c r="R21" s="97"/>
      <c r="S21" s="97"/>
      <c r="T21" s="97"/>
      <c r="U21" s="97"/>
      <c r="V21" s="97"/>
      <c r="W21" s="97"/>
      <c r="X21" s="97"/>
      <c r="Y21" s="97"/>
      <c r="Z21" s="97"/>
      <c r="AA21" s="97"/>
      <c r="AB21" s="97"/>
      <c r="AC21" s="97"/>
      <c r="AD21" s="97"/>
      <c r="AE21" s="97"/>
      <c r="AF21" s="97"/>
      <c r="AG21" s="97"/>
      <c r="AH21" s="97"/>
      <c r="AI21" s="97"/>
      <c r="AJ21" s="97"/>
      <c r="AK21" s="97"/>
      <c r="AL21" s="97"/>
      <c r="AM21" s="97"/>
      <c r="AN21" s="97"/>
      <c r="AO21" s="97"/>
      <c r="AP21" s="97"/>
      <c r="AQ21" s="97"/>
      <c r="AR21" s="97"/>
      <c r="AS21" s="97"/>
      <c r="AT21" s="97"/>
      <c r="AU21" s="97"/>
      <c r="AV21" s="97"/>
      <c r="AW21" s="97"/>
      <c r="AX21" s="97"/>
      <c r="AY21" s="97"/>
      <c r="AZ21" s="97"/>
      <c r="BA21" s="97"/>
      <c r="BB21" s="97"/>
      <c r="BC21" s="97"/>
      <c r="BD21" s="97"/>
      <c r="BE21" s="97"/>
      <c r="BF21" s="97"/>
      <c r="BG21" s="97"/>
      <c r="BH21" s="97"/>
      <c r="BI21" s="97"/>
      <c r="BJ21" s="97"/>
      <c r="BK21" s="97"/>
      <c r="BL21" s="97"/>
      <c r="BM21" s="97"/>
      <c r="BN21" s="97"/>
      <c r="BO21" s="97"/>
      <c r="BP21" s="97"/>
      <c r="BQ21" s="97"/>
      <c r="BR21" s="97"/>
      <c r="BS21" s="97"/>
      <c r="BT21" s="97"/>
      <c r="BU21" s="97"/>
      <c r="BV21" s="97"/>
      <c r="BW21" s="97"/>
      <c r="BX21" s="97"/>
      <c r="BY21" s="97"/>
      <c r="BZ21" s="97"/>
      <c r="CA21" s="97"/>
      <c r="CB21" s="97"/>
      <c r="CC21" s="97"/>
      <c r="CD21" s="97"/>
      <c r="CE21" s="97"/>
      <c r="CF21" s="97"/>
      <c r="CG21" s="97"/>
      <c r="CH21" s="97"/>
      <c r="CI21" s="97"/>
      <c r="CJ21" s="97"/>
      <c r="CK21" s="97"/>
      <c r="CL21" s="97"/>
      <c r="CM21" s="97"/>
      <c r="CN21" s="97"/>
      <c r="CO21" s="97"/>
      <c r="CP21" s="97"/>
      <c r="CQ21" s="97"/>
      <c r="CR21" s="97"/>
      <c r="CS21" s="97"/>
      <c r="CT21" s="97"/>
      <c r="CU21" s="97"/>
      <c r="CV21" s="97"/>
      <c r="CW21" s="97"/>
      <c r="CX21" s="97"/>
      <c r="CY21" s="97"/>
      <c r="CZ21" s="97"/>
      <c r="DA21" s="97"/>
      <c r="DB21" s="97"/>
      <c r="DC21" s="97"/>
      <c r="DD21" s="97"/>
      <c r="DE21" s="97"/>
      <c r="DF21" s="97"/>
      <c r="DG21" s="97"/>
      <c r="DH21" s="97"/>
      <c r="DI21" s="97"/>
      <c r="DJ21" s="97"/>
      <c r="DK21" s="97"/>
      <c r="DL21" s="97"/>
      <c r="DM21" s="97"/>
      <c r="DN21" s="97"/>
      <c r="DO21" s="97"/>
      <c r="DP21" s="97"/>
      <c r="DQ21" s="97"/>
      <c r="DR21" s="97"/>
      <c r="DS21" s="97"/>
      <c r="DT21" s="97"/>
      <c r="DU21" s="97"/>
      <c r="DV21" s="97"/>
      <c r="DW21" s="97"/>
      <c r="DX21" s="97"/>
      <c r="DY21" s="97"/>
      <c r="DZ21" s="97"/>
      <c r="EA21" s="97"/>
      <c r="EB21" s="97"/>
      <c r="EC21" s="97"/>
      <c r="ED21" s="97"/>
      <c r="EE21" s="97"/>
      <c r="EF21" s="97"/>
      <c r="EG21" s="97"/>
      <c r="EH21" s="97"/>
      <c r="EI21" s="97"/>
      <c r="EJ21" s="97"/>
      <c r="EK21" s="97"/>
      <c r="EL21" s="97"/>
      <c r="EM21" s="97"/>
      <c r="EN21" s="97"/>
      <c r="EO21" s="97"/>
      <c r="EP21" s="97"/>
      <c r="EQ21" s="97"/>
      <c r="ER21" s="97"/>
      <c r="ES21" s="97"/>
      <c r="ET21" s="97"/>
      <c r="EU21" s="97"/>
      <c r="EV21" s="97"/>
      <c r="EW21" s="97"/>
      <c r="EX21" s="97"/>
      <c r="EY21" s="97"/>
      <c r="EZ21" s="97"/>
      <c r="FA21" s="97"/>
      <c r="FB21" s="97"/>
      <c r="FC21" s="97"/>
      <c r="FD21" s="97"/>
      <c r="FE21" s="97"/>
      <c r="FF21" s="97"/>
      <c r="FG21" s="97"/>
      <c r="FH21" s="97"/>
      <c r="FI21" s="97"/>
      <c r="FJ21" s="97"/>
      <c r="FK21" s="97"/>
      <c r="FL21" s="97"/>
      <c r="FM21" s="97"/>
      <c r="FN21" s="97"/>
      <c r="FO21" s="97"/>
      <c r="FP21" s="97"/>
      <c r="FQ21" s="97"/>
      <c r="FR21" s="97"/>
    </row>
    <row r="22" spans="2:174" x14ac:dyDescent="0.3">
      <c r="B22" s="97"/>
      <c r="C22" s="97"/>
      <c r="D22" s="97"/>
      <c r="E22" s="98"/>
      <c r="F22" s="98"/>
      <c r="G22" s="98"/>
      <c r="H22" s="98"/>
      <c r="I22" s="98"/>
      <c r="J22" s="98"/>
      <c r="K22" s="97"/>
      <c r="L22" s="97"/>
      <c r="M22" s="97"/>
      <c r="N22" s="97"/>
      <c r="O22" s="97"/>
      <c r="P22" s="97"/>
      <c r="Q22" s="97"/>
      <c r="R22" s="97"/>
      <c r="S22" s="97"/>
      <c r="T22" s="97"/>
      <c r="U22" s="97"/>
      <c r="V22" s="97"/>
      <c r="W22" s="97"/>
      <c r="X22" s="97"/>
      <c r="Y22" s="97"/>
      <c r="Z22" s="97"/>
      <c r="AA22" s="97"/>
      <c r="AB22" s="97"/>
      <c r="AC22" s="97"/>
      <c r="AD22" s="97"/>
      <c r="AE22" s="97"/>
      <c r="AF22" s="97"/>
      <c r="AG22" s="97"/>
      <c r="AH22" s="97"/>
      <c r="AI22" s="97"/>
      <c r="AJ22" s="97"/>
      <c r="AK22" s="97"/>
      <c r="AL22" s="97"/>
      <c r="AM22" s="97"/>
      <c r="AN22" s="97"/>
      <c r="AO22" s="97"/>
      <c r="AP22" s="97"/>
      <c r="AQ22" s="97"/>
      <c r="AR22" s="97"/>
      <c r="AS22" s="97"/>
      <c r="AT22" s="97"/>
      <c r="AU22" s="97"/>
      <c r="AV22" s="97"/>
      <c r="AW22" s="97"/>
      <c r="AX22" s="97"/>
      <c r="AY22" s="97"/>
      <c r="AZ22" s="97"/>
      <c r="BA22" s="97"/>
      <c r="BB22" s="97"/>
      <c r="BC22" s="97"/>
      <c r="BD22" s="97"/>
      <c r="BE22" s="97"/>
      <c r="BF22" s="97"/>
      <c r="BG22" s="97"/>
      <c r="BH22" s="97"/>
      <c r="BI22" s="97"/>
      <c r="BJ22" s="97"/>
      <c r="BK22" s="97"/>
      <c r="BL22" s="97"/>
      <c r="BM22" s="97"/>
      <c r="BN22" s="97"/>
      <c r="BO22" s="97"/>
      <c r="BP22" s="97"/>
      <c r="BQ22" s="97"/>
      <c r="BR22" s="97"/>
      <c r="BS22" s="97"/>
      <c r="BT22" s="97"/>
      <c r="BU22" s="97"/>
      <c r="BV22" s="97"/>
      <c r="BW22" s="97"/>
      <c r="BX22" s="97"/>
      <c r="BY22" s="97"/>
      <c r="BZ22" s="97"/>
      <c r="CA22" s="97"/>
      <c r="CB22" s="97"/>
      <c r="CC22" s="97"/>
      <c r="CD22" s="97"/>
      <c r="CE22" s="97"/>
      <c r="CF22" s="97"/>
      <c r="CG22" s="97"/>
      <c r="CH22" s="97"/>
      <c r="CI22" s="97"/>
      <c r="CJ22" s="97"/>
      <c r="CK22" s="97"/>
      <c r="CL22" s="97"/>
      <c r="CM22" s="97"/>
      <c r="CN22" s="97"/>
      <c r="CO22" s="97"/>
      <c r="CP22" s="97"/>
      <c r="CQ22" s="97"/>
      <c r="CR22" s="97"/>
      <c r="CS22" s="97"/>
      <c r="CT22" s="97"/>
      <c r="CU22" s="97"/>
      <c r="CV22" s="97"/>
      <c r="CW22" s="97"/>
      <c r="CX22" s="97"/>
      <c r="CY22" s="97"/>
      <c r="CZ22" s="97"/>
      <c r="DA22" s="97"/>
      <c r="DB22" s="97"/>
      <c r="DC22" s="97"/>
      <c r="DD22" s="97"/>
      <c r="DE22" s="97"/>
      <c r="DF22" s="97"/>
      <c r="DG22" s="97"/>
      <c r="DH22" s="97"/>
      <c r="DI22" s="97"/>
      <c r="DJ22" s="97"/>
      <c r="DK22" s="97"/>
      <c r="DL22" s="97"/>
      <c r="DM22" s="97"/>
      <c r="DN22" s="97"/>
      <c r="DO22" s="97"/>
      <c r="DP22" s="97"/>
      <c r="DQ22" s="97"/>
      <c r="DR22" s="97"/>
      <c r="DS22" s="97"/>
      <c r="DT22" s="97"/>
      <c r="DU22" s="97"/>
      <c r="DV22" s="97"/>
      <c r="DW22" s="97"/>
      <c r="DX22" s="97"/>
      <c r="DY22" s="97"/>
      <c r="DZ22" s="97"/>
      <c r="EA22" s="97"/>
      <c r="EB22" s="97"/>
      <c r="EC22" s="97"/>
      <c r="ED22" s="97"/>
      <c r="EE22" s="97"/>
      <c r="EF22" s="97"/>
      <c r="EG22" s="97"/>
      <c r="EH22" s="97"/>
      <c r="EI22" s="97"/>
      <c r="EJ22" s="97"/>
      <c r="EK22" s="97"/>
      <c r="EL22" s="97"/>
      <c r="EM22" s="97"/>
      <c r="EN22" s="97"/>
      <c r="EO22" s="97"/>
      <c r="EP22" s="97"/>
      <c r="EQ22" s="97"/>
      <c r="ER22" s="97"/>
      <c r="ES22" s="97"/>
      <c r="ET22" s="97"/>
      <c r="EU22" s="97"/>
      <c r="EV22" s="97"/>
      <c r="EW22" s="97"/>
      <c r="EX22" s="97"/>
      <c r="EY22" s="97"/>
      <c r="EZ22" s="97"/>
      <c r="FA22" s="97"/>
      <c r="FB22" s="97"/>
      <c r="FC22" s="97"/>
      <c r="FD22" s="97"/>
      <c r="FE22" s="97"/>
      <c r="FF22" s="97"/>
      <c r="FG22" s="97"/>
      <c r="FH22" s="97"/>
      <c r="FI22" s="97"/>
      <c r="FJ22" s="97"/>
      <c r="FK22" s="97"/>
      <c r="FL22" s="97"/>
      <c r="FM22" s="97"/>
      <c r="FN22" s="97"/>
      <c r="FO22" s="97"/>
      <c r="FP22" s="97"/>
      <c r="FQ22" s="97"/>
      <c r="FR22" s="97"/>
    </row>
    <row r="23" spans="2:174" x14ac:dyDescent="0.3">
      <c r="B23" s="97"/>
      <c r="C23" s="97"/>
      <c r="D23" s="97"/>
      <c r="E23" s="98"/>
      <c r="F23" s="98"/>
      <c r="G23" s="98"/>
      <c r="H23" s="98"/>
      <c r="I23" s="98"/>
      <c r="J23" s="98"/>
      <c r="K23" s="97"/>
      <c r="L23" s="97"/>
      <c r="M23" s="97"/>
      <c r="N23" s="97"/>
      <c r="O23" s="97"/>
      <c r="P23" s="97"/>
      <c r="Q23" s="97"/>
      <c r="R23" s="97"/>
      <c r="S23" s="97"/>
      <c r="T23" s="97"/>
      <c r="U23" s="97"/>
      <c r="V23" s="97"/>
      <c r="W23" s="97"/>
      <c r="X23" s="97"/>
      <c r="Y23" s="97"/>
      <c r="Z23" s="97"/>
      <c r="AA23" s="97"/>
      <c r="AB23" s="97"/>
      <c r="AC23" s="97"/>
      <c r="AD23" s="97"/>
      <c r="AE23" s="97"/>
      <c r="AF23" s="97"/>
      <c r="AG23" s="97"/>
      <c r="AH23" s="97"/>
      <c r="AI23" s="97"/>
      <c r="AJ23" s="97"/>
      <c r="AK23" s="97"/>
      <c r="AL23" s="97"/>
      <c r="AM23" s="97"/>
      <c r="AN23" s="97"/>
      <c r="AO23" s="97"/>
      <c r="AP23" s="97"/>
      <c r="AQ23" s="97"/>
      <c r="AR23" s="97"/>
      <c r="AS23" s="97"/>
      <c r="AT23" s="97"/>
      <c r="AU23" s="97"/>
      <c r="AV23" s="97"/>
      <c r="AW23" s="97"/>
      <c r="AX23" s="97"/>
      <c r="AY23" s="97"/>
      <c r="AZ23" s="97"/>
      <c r="BA23" s="97"/>
      <c r="BB23" s="97"/>
      <c r="BC23" s="97"/>
      <c r="BD23" s="97"/>
      <c r="BE23" s="97"/>
      <c r="BF23" s="97"/>
      <c r="BG23" s="97"/>
      <c r="BH23" s="97"/>
      <c r="BI23" s="97"/>
      <c r="BJ23" s="97"/>
      <c r="BK23" s="97"/>
      <c r="BL23" s="97"/>
      <c r="BM23" s="97"/>
      <c r="BN23" s="97"/>
      <c r="BO23" s="97"/>
      <c r="BP23" s="97"/>
      <c r="BQ23" s="97"/>
      <c r="BR23" s="97"/>
      <c r="BS23" s="97"/>
      <c r="BT23" s="97"/>
      <c r="BU23" s="97"/>
      <c r="BV23" s="97"/>
      <c r="BW23" s="97"/>
      <c r="BX23" s="97"/>
      <c r="BY23" s="97"/>
      <c r="BZ23" s="97"/>
      <c r="CA23" s="97"/>
      <c r="CB23" s="97"/>
      <c r="CC23" s="97"/>
      <c r="CD23" s="97"/>
      <c r="CE23" s="97"/>
      <c r="CF23" s="97"/>
      <c r="CG23" s="97"/>
      <c r="CH23" s="97"/>
      <c r="CI23" s="97"/>
      <c r="CJ23" s="97"/>
      <c r="CK23" s="97"/>
      <c r="CL23" s="97"/>
      <c r="CM23" s="97"/>
      <c r="CN23" s="97"/>
      <c r="CO23" s="97"/>
      <c r="CP23" s="97"/>
      <c r="CQ23" s="97"/>
      <c r="CR23" s="97"/>
      <c r="CS23" s="97"/>
      <c r="CT23" s="97"/>
      <c r="CU23" s="97"/>
      <c r="CV23" s="97"/>
      <c r="CW23" s="97"/>
      <c r="CX23" s="97"/>
      <c r="CY23" s="97"/>
      <c r="CZ23" s="97"/>
      <c r="DA23" s="97"/>
      <c r="DB23" s="97"/>
      <c r="DC23" s="97"/>
      <c r="DD23" s="97"/>
      <c r="DE23" s="97"/>
      <c r="DF23" s="97"/>
      <c r="DG23" s="97"/>
      <c r="DH23" s="97"/>
      <c r="DI23" s="97"/>
      <c r="DJ23" s="97"/>
      <c r="DK23" s="97"/>
      <c r="DL23" s="97"/>
      <c r="DM23" s="97"/>
      <c r="DN23" s="97"/>
      <c r="DO23" s="97"/>
      <c r="DP23" s="97"/>
      <c r="DQ23" s="97"/>
      <c r="DR23" s="97"/>
      <c r="DS23" s="97"/>
      <c r="DT23" s="97"/>
      <c r="DU23" s="97"/>
      <c r="DV23" s="97"/>
      <c r="DW23" s="97"/>
      <c r="DX23" s="97"/>
      <c r="DY23" s="97"/>
      <c r="DZ23" s="97"/>
      <c r="EA23" s="97"/>
      <c r="EB23" s="97"/>
      <c r="EC23" s="97"/>
      <c r="ED23" s="97"/>
      <c r="EE23" s="97"/>
      <c r="EF23" s="97"/>
      <c r="EG23" s="97"/>
      <c r="EH23" s="97"/>
      <c r="EI23" s="97"/>
      <c r="EJ23" s="97"/>
      <c r="EK23" s="97"/>
      <c r="EL23" s="97"/>
      <c r="EM23" s="97"/>
      <c r="EN23" s="97"/>
      <c r="EO23" s="97"/>
      <c r="EP23" s="97"/>
      <c r="EQ23" s="97"/>
      <c r="ER23" s="97"/>
      <c r="ES23" s="97"/>
      <c r="ET23" s="97"/>
      <c r="EU23" s="97"/>
      <c r="EV23" s="97"/>
      <c r="EW23" s="97"/>
      <c r="EX23" s="97"/>
      <c r="EY23" s="97"/>
      <c r="EZ23" s="97"/>
      <c r="FA23" s="97"/>
      <c r="FB23" s="97"/>
      <c r="FC23" s="97"/>
      <c r="FD23" s="97"/>
      <c r="FE23" s="97"/>
      <c r="FF23" s="97"/>
      <c r="FG23" s="97"/>
      <c r="FH23" s="97"/>
      <c r="FI23" s="97"/>
      <c r="FJ23" s="97"/>
      <c r="FK23" s="97"/>
      <c r="FL23" s="97"/>
      <c r="FM23" s="97"/>
      <c r="FN23" s="97"/>
      <c r="FO23" s="97"/>
      <c r="FP23" s="97"/>
      <c r="FQ23" s="97"/>
      <c r="FR23" s="97"/>
    </row>
    <row r="24" spans="2:174" x14ac:dyDescent="0.3">
      <c r="B24" s="97"/>
      <c r="C24" s="97"/>
      <c r="D24" s="97"/>
      <c r="E24" s="98"/>
      <c r="F24" s="98"/>
      <c r="G24" s="98"/>
      <c r="H24" s="98"/>
      <c r="I24" s="98"/>
      <c r="J24" s="98"/>
      <c r="K24" s="97"/>
      <c r="L24" s="97"/>
      <c r="M24" s="97"/>
      <c r="N24" s="97"/>
      <c r="O24" s="97"/>
      <c r="P24" s="97"/>
      <c r="Q24" s="97"/>
      <c r="R24" s="97"/>
      <c r="S24" s="97"/>
      <c r="T24" s="97"/>
      <c r="U24" s="97"/>
      <c r="V24" s="97"/>
      <c r="W24" s="97"/>
      <c r="X24" s="97"/>
      <c r="Y24" s="97"/>
      <c r="Z24" s="97"/>
      <c r="AA24" s="97"/>
      <c r="AB24" s="97"/>
      <c r="AC24" s="97"/>
      <c r="AD24" s="97"/>
      <c r="AE24" s="97"/>
      <c r="AF24" s="97"/>
      <c r="AG24" s="97"/>
      <c r="AH24" s="97"/>
      <c r="AI24" s="97"/>
      <c r="AJ24" s="97"/>
      <c r="AK24" s="97"/>
      <c r="AL24" s="97"/>
      <c r="AM24" s="97"/>
      <c r="AN24" s="97"/>
      <c r="AO24" s="97"/>
      <c r="AP24" s="97"/>
      <c r="AQ24" s="97"/>
      <c r="AR24" s="97"/>
      <c r="AS24" s="97"/>
      <c r="AT24" s="97"/>
      <c r="AU24" s="97"/>
      <c r="AV24" s="97"/>
      <c r="AW24" s="97"/>
      <c r="AX24" s="97"/>
      <c r="AY24" s="97"/>
      <c r="AZ24" s="97"/>
      <c r="BA24" s="97"/>
      <c r="BB24" s="97"/>
      <c r="BC24" s="97"/>
      <c r="BD24" s="97"/>
      <c r="BE24" s="97"/>
      <c r="BF24" s="97"/>
      <c r="BG24" s="97"/>
      <c r="BH24" s="97"/>
      <c r="BI24" s="97"/>
      <c r="BJ24" s="97"/>
      <c r="BK24" s="97"/>
      <c r="BL24" s="97"/>
      <c r="BM24" s="97"/>
      <c r="BN24" s="97"/>
      <c r="BO24" s="97"/>
      <c r="BP24" s="97"/>
      <c r="BQ24" s="97"/>
      <c r="BR24" s="97"/>
      <c r="BS24" s="97"/>
      <c r="BT24" s="97"/>
      <c r="BU24" s="97"/>
      <c r="BV24" s="97"/>
      <c r="BW24" s="97"/>
      <c r="BX24" s="97"/>
      <c r="BY24" s="97"/>
      <c r="BZ24" s="97"/>
      <c r="CA24" s="97"/>
      <c r="CB24" s="97"/>
      <c r="CC24" s="97"/>
      <c r="CD24" s="97"/>
      <c r="CE24" s="97"/>
      <c r="CF24" s="97"/>
      <c r="CG24" s="97"/>
      <c r="CH24" s="97"/>
      <c r="CI24" s="97"/>
      <c r="CJ24" s="97"/>
      <c r="CK24" s="97"/>
      <c r="CL24" s="97"/>
      <c r="CM24" s="97"/>
      <c r="CN24" s="97"/>
      <c r="CO24" s="97"/>
      <c r="CP24" s="97"/>
      <c r="CQ24" s="97"/>
      <c r="CR24" s="97"/>
      <c r="CS24" s="97"/>
      <c r="CT24" s="97"/>
      <c r="CU24" s="97"/>
      <c r="CV24" s="97"/>
      <c r="CW24" s="97"/>
      <c r="CX24" s="97"/>
      <c r="CY24" s="97"/>
      <c r="CZ24" s="97"/>
      <c r="DA24" s="97"/>
      <c r="DB24" s="97"/>
      <c r="DC24" s="97"/>
      <c r="DD24" s="97"/>
      <c r="DE24" s="97"/>
      <c r="DF24" s="97"/>
      <c r="DG24" s="97"/>
      <c r="DH24" s="97"/>
      <c r="DI24" s="97"/>
      <c r="DJ24" s="97"/>
      <c r="DK24" s="97"/>
      <c r="DL24" s="97"/>
      <c r="DM24" s="97"/>
      <c r="DN24" s="97"/>
      <c r="DO24" s="97"/>
      <c r="DP24" s="97"/>
      <c r="DQ24" s="97"/>
      <c r="DR24" s="97"/>
      <c r="DS24" s="97"/>
      <c r="DT24" s="97"/>
      <c r="DU24" s="97"/>
      <c r="DV24" s="97"/>
      <c r="DW24" s="97"/>
      <c r="DX24" s="97"/>
      <c r="DY24" s="97"/>
      <c r="DZ24" s="97"/>
      <c r="EA24" s="97"/>
      <c r="EB24" s="97"/>
      <c r="EC24" s="97"/>
      <c r="ED24" s="97"/>
      <c r="EE24" s="97"/>
      <c r="EF24" s="97"/>
      <c r="EG24" s="97"/>
      <c r="EH24" s="97"/>
      <c r="EI24" s="97"/>
      <c r="EJ24" s="97"/>
      <c r="EK24" s="97"/>
      <c r="EL24" s="97"/>
      <c r="EM24" s="97"/>
      <c r="EN24" s="97"/>
      <c r="EO24" s="97"/>
      <c r="EP24" s="97"/>
      <c r="EQ24" s="97"/>
      <c r="ER24" s="97"/>
      <c r="ES24" s="97"/>
      <c r="ET24" s="97"/>
      <c r="EU24" s="97"/>
      <c r="EV24" s="97"/>
      <c r="EW24" s="97"/>
      <c r="EX24" s="97"/>
      <c r="EY24" s="97"/>
      <c r="EZ24" s="97"/>
      <c r="FA24" s="97"/>
      <c r="FB24" s="97"/>
      <c r="FC24" s="97"/>
      <c r="FD24" s="97"/>
      <c r="FE24" s="97"/>
      <c r="FF24" s="97"/>
      <c r="FG24" s="97"/>
      <c r="FH24" s="97"/>
      <c r="FI24" s="97"/>
      <c r="FJ24" s="97"/>
      <c r="FK24" s="97"/>
      <c r="FL24" s="97"/>
      <c r="FM24" s="97"/>
      <c r="FN24" s="97"/>
      <c r="FO24" s="97"/>
      <c r="FP24" s="97"/>
      <c r="FQ24" s="97"/>
      <c r="FR24" s="97"/>
    </row>
    <row r="25" spans="2:174" x14ac:dyDescent="0.3">
      <c r="B25" s="97"/>
      <c r="C25" s="97"/>
      <c r="D25" s="97"/>
      <c r="E25" s="98"/>
      <c r="F25" s="98"/>
      <c r="G25" s="98"/>
      <c r="H25" s="98"/>
      <c r="I25" s="98"/>
      <c r="J25" s="98"/>
      <c r="K25" s="97"/>
      <c r="L25" s="97"/>
      <c r="M25" s="97"/>
      <c r="N25" s="97"/>
      <c r="O25" s="97"/>
      <c r="P25" s="97"/>
      <c r="Q25" s="97"/>
      <c r="R25" s="97"/>
      <c r="S25" s="97"/>
      <c r="T25" s="97"/>
      <c r="U25" s="97"/>
      <c r="V25" s="97"/>
      <c r="W25" s="97"/>
      <c r="X25" s="97"/>
      <c r="Y25" s="97"/>
      <c r="Z25" s="97"/>
      <c r="AA25" s="97"/>
      <c r="AB25" s="97"/>
      <c r="AC25" s="97"/>
      <c r="AD25" s="97"/>
      <c r="AE25" s="97"/>
      <c r="AF25" s="97"/>
      <c r="AG25" s="97"/>
      <c r="AH25" s="97"/>
      <c r="AI25" s="97"/>
      <c r="AJ25" s="97"/>
      <c r="AK25" s="97"/>
      <c r="AL25" s="97"/>
      <c r="AM25" s="97"/>
      <c r="AN25" s="97"/>
      <c r="AO25" s="97"/>
      <c r="AP25" s="97"/>
      <c r="AQ25" s="97"/>
      <c r="AR25" s="97"/>
      <c r="AS25" s="97"/>
      <c r="AT25" s="97"/>
      <c r="AU25" s="97"/>
      <c r="AV25" s="97"/>
      <c r="AW25" s="97"/>
      <c r="AX25" s="97"/>
      <c r="AY25" s="97"/>
      <c r="AZ25" s="97"/>
      <c r="BA25" s="97"/>
      <c r="BB25" s="97"/>
      <c r="BC25" s="97"/>
      <c r="BD25" s="97"/>
      <c r="BE25" s="97"/>
      <c r="BF25" s="97"/>
      <c r="BG25" s="97"/>
      <c r="BH25" s="97"/>
      <c r="BI25" s="97"/>
      <c r="BJ25" s="97"/>
      <c r="BK25" s="97"/>
      <c r="BL25" s="97"/>
      <c r="BM25" s="97"/>
      <c r="BN25" s="97"/>
      <c r="BO25" s="97"/>
      <c r="BP25" s="97"/>
      <c r="BQ25" s="97"/>
      <c r="BR25" s="97"/>
      <c r="BS25" s="97"/>
      <c r="BT25" s="97"/>
      <c r="BU25" s="97"/>
      <c r="BV25" s="97"/>
      <c r="BW25" s="97"/>
      <c r="BX25" s="97"/>
      <c r="BY25" s="97"/>
      <c r="BZ25" s="97"/>
      <c r="CA25" s="97"/>
      <c r="CB25" s="97"/>
      <c r="CC25" s="97"/>
      <c r="CD25" s="97"/>
      <c r="CE25" s="97"/>
      <c r="CF25" s="97"/>
      <c r="CG25" s="97"/>
      <c r="CH25" s="97"/>
      <c r="CI25" s="97"/>
      <c r="CJ25" s="97"/>
      <c r="CK25" s="97"/>
      <c r="CL25" s="97"/>
      <c r="CM25" s="97"/>
      <c r="CN25" s="97"/>
      <c r="CO25" s="97"/>
      <c r="CP25" s="97"/>
      <c r="CQ25" s="97"/>
      <c r="CR25" s="97"/>
      <c r="CS25" s="97"/>
      <c r="CT25" s="97"/>
      <c r="CU25" s="97"/>
      <c r="CV25" s="97"/>
      <c r="CW25" s="97"/>
      <c r="CX25" s="97"/>
      <c r="CY25" s="97"/>
      <c r="CZ25" s="97"/>
      <c r="DA25" s="97"/>
      <c r="DB25" s="97"/>
      <c r="DC25" s="97"/>
      <c r="DD25" s="97"/>
      <c r="DE25" s="97"/>
      <c r="DF25" s="97"/>
      <c r="DG25" s="97"/>
      <c r="DH25" s="97"/>
      <c r="DI25" s="97"/>
      <c r="DJ25" s="97"/>
      <c r="DK25" s="97"/>
      <c r="DL25" s="97"/>
      <c r="DM25" s="97"/>
      <c r="DN25" s="97"/>
      <c r="DO25" s="97"/>
      <c r="DP25" s="97"/>
      <c r="DQ25" s="97"/>
      <c r="DR25" s="97"/>
      <c r="DS25" s="97"/>
      <c r="DT25" s="97"/>
      <c r="DU25" s="97"/>
      <c r="DV25" s="97"/>
      <c r="DW25" s="97"/>
      <c r="DX25" s="97"/>
      <c r="DY25" s="97"/>
      <c r="DZ25" s="97"/>
      <c r="EA25" s="97"/>
      <c r="EB25" s="97"/>
      <c r="EC25" s="97"/>
      <c r="ED25" s="97"/>
      <c r="EE25" s="97"/>
      <c r="EF25" s="97"/>
      <c r="EG25" s="97"/>
      <c r="EH25" s="97"/>
      <c r="EI25" s="97"/>
      <c r="EJ25" s="97"/>
      <c r="EK25" s="97"/>
      <c r="EL25" s="97"/>
      <c r="EM25" s="97"/>
      <c r="EN25" s="97"/>
      <c r="EO25" s="97"/>
      <c r="EP25" s="97"/>
      <c r="EQ25" s="97"/>
      <c r="ER25" s="97"/>
      <c r="ES25" s="97"/>
      <c r="ET25" s="97"/>
      <c r="EU25" s="97"/>
      <c r="EV25" s="97"/>
      <c r="EW25" s="97"/>
      <c r="EX25" s="97"/>
      <c r="EY25" s="97"/>
      <c r="EZ25" s="97"/>
      <c r="FA25" s="97"/>
      <c r="FB25" s="97"/>
      <c r="FC25" s="97"/>
      <c r="FD25" s="97"/>
      <c r="FE25" s="97"/>
      <c r="FF25" s="97"/>
      <c r="FG25" s="97"/>
      <c r="FH25" s="97"/>
      <c r="FI25" s="97"/>
      <c r="FJ25" s="97"/>
      <c r="FK25" s="97"/>
      <c r="FL25" s="97"/>
      <c r="FM25" s="97"/>
      <c r="FN25" s="97"/>
      <c r="FO25" s="97"/>
      <c r="FP25" s="97"/>
      <c r="FQ25" s="97"/>
      <c r="FR25" s="97"/>
    </row>
    <row r="26" spans="2:174" x14ac:dyDescent="0.3">
      <c r="B26" s="97"/>
      <c r="C26" s="97"/>
      <c r="D26" s="97"/>
      <c r="E26" s="98"/>
      <c r="F26" s="98"/>
      <c r="G26" s="98"/>
      <c r="H26" s="98"/>
      <c r="I26" s="98"/>
      <c r="J26" s="98"/>
      <c r="K26" s="97"/>
      <c r="L26" s="97"/>
      <c r="M26" s="97"/>
      <c r="N26" s="97"/>
      <c r="O26" s="97"/>
      <c r="P26" s="97"/>
      <c r="Q26" s="97"/>
      <c r="R26" s="97"/>
      <c r="S26" s="97"/>
      <c r="T26" s="97"/>
      <c r="U26" s="97"/>
      <c r="V26" s="97"/>
      <c r="W26" s="97"/>
      <c r="X26" s="97"/>
      <c r="Y26" s="97"/>
      <c r="Z26" s="97"/>
      <c r="AA26" s="97"/>
      <c r="AB26" s="97"/>
      <c r="AC26" s="97"/>
      <c r="AD26" s="97"/>
      <c r="AE26" s="97"/>
      <c r="AF26" s="97"/>
      <c r="AG26" s="97"/>
      <c r="AH26" s="97"/>
      <c r="AI26" s="97"/>
      <c r="AJ26" s="97"/>
      <c r="AK26" s="97"/>
      <c r="AL26" s="97"/>
      <c r="AM26" s="97"/>
      <c r="AN26" s="97"/>
      <c r="AO26" s="97"/>
      <c r="AP26" s="97"/>
      <c r="AQ26" s="97"/>
      <c r="AR26" s="97"/>
      <c r="AS26" s="97"/>
      <c r="AT26" s="97"/>
      <c r="AU26" s="97"/>
      <c r="AV26" s="97"/>
      <c r="AW26" s="97"/>
      <c r="AX26" s="97"/>
      <c r="AY26" s="97"/>
      <c r="AZ26" s="97"/>
      <c r="BA26" s="97"/>
      <c r="BB26" s="97"/>
      <c r="BC26" s="97"/>
      <c r="BD26" s="97"/>
      <c r="BE26" s="97"/>
      <c r="BF26" s="97"/>
      <c r="BG26" s="97"/>
      <c r="BH26" s="97"/>
      <c r="BI26" s="97"/>
      <c r="BJ26" s="97"/>
      <c r="BK26" s="97"/>
      <c r="BL26" s="97"/>
      <c r="BM26" s="97"/>
      <c r="BN26" s="97"/>
      <c r="BO26" s="97"/>
      <c r="BP26" s="97"/>
      <c r="BQ26" s="97"/>
      <c r="BR26" s="97"/>
      <c r="BS26" s="97"/>
      <c r="BT26" s="97"/>
      <c r="BU26" s="97"/>
      <c r="BV26" s="97"/>
      <c r="BW26" s="97"/>
      <c r="BX26" s="97"/>
      <c r="BY26" s="97"/>
      <c r="BZ26" s="97"/>
      <c r="CA26" s="97"/>
      <c r="CB26" s="97"/>
      <c r="CC26" s="97"/>
      <c r="CD26" s="97"/>
      <c r="CE26" s="97"/>
      <c r="CF26" s="97"/>
      <c r="CG26" s="97"/>
      <c r="CH26" s="97"/>
      <c r="CI26" s="97"/>
      <c r="CJ26" s="97"/>
      <c r="CK26" s="97"/>
      <c r="CL26" s="97"/>
      <c r="CM26" s="97"/>
      <c r="CN26" s="97"/>
      <c r="CO26" s="97"/>
      <c r="CP26" s="97"/>
      <c r="CQ26" s="97"/>
      <c r="CR26" s="97"/>
      <c r="CS26" s="97"/>
      <c r="CT26" s="97"/>
      <c r="CU26" s="97"/>
      <c r="CV26" s="97"/>
      <c r="CW26" s="97"/>
      <c r="CX26" s="97"/>
      <c r="CY26" s="97"/>
      <c r="CZ26" s="97"/>
      <c r="DA26" s="97"/>
      <c r="DB26" s="97"/>
      <c r="DC26" s="97"/>
      <c r="DD26" s="97"/>
      <c r="DE26" s="97"/>
      <c r="DF26" s="97"/>
      <c r="DG26" s="97"/>
      <c r="DH26" s="97"/>
      <c r="DI26" s="97"/>
      <c r="DJ26" s="97"/>
      <c r="DK26" s="97"/>
      <c r="DL26" s="97"/>
      <c r="DM26" s="97"/>
      <c r="DN26" s="97"/>
      <c r="DO26" s="97"/>
      <c r="DP26" s="97"/>
      <c r="DQ26" s="97"/>
      <c r="DR26" s="97"/>
      <c r="DS26" s="97"/>
      <c r="DT26" s="97"/>
      <c r="DU26" s="97"/>
      <c r="DV26" s="97"/>
      <c r="DW26" s="97"/>
      <c r="DX26" s="97"/>
      <c r="DY26" s="97"/>
      <c r="DZ26" s="97"/>
      <c r="EA26" s="97"/>
      <c r="EB26" s="97"/>
      <c r="EC26" s="97"/>
      <c r="ED26" s="97"/>
      <c r="EE26" s="97"/>
      <c r="EF26" s="97"/>
      <c r="EG26" s="97"/>
      <c r="EH26" s="97"/>
      <c r="EI26" s="97"/>
      <c r="EJ26" s="97"/>
      <c r="EK26" s="97"/>
      <c r="EL26" s="97"/>
      <c r="EM26" s="97"/>
      <c r="EN26" s="97"/>
      <c r="EO26" s="97"/>
      <c r="EP26" s="97"/>
      <c r="EQ26" s="97"/>
      <c r="ER26" s="97"/>
      <c r="ES26" s="97"/>
      <c r="ET26" s="97"/>
      <c r="EU26" s="97"/>
      <c r="EV26" s="97"/>
      <c r="EW26" s="97"/>
      <c r="EX26" s="97"/>
      <c r="EY26" s="97"/>
      <c r="EZ26" s="97"/>
      <c r="FA26" s="97"/>
      <c r="FB26" s="97"/>
      <c r="FC26" s="97"/>
      <c r="FD26" s="97"/>
      <c r="FE26" s="97"/>
      <c r="FF26" s="97"/>
      <c r="FG26" s="97"/>
      <c r="FH26" s="97"/>
      <c r="FI26" s="97"/>
      <c r="FJ26" s="97"/>
      <c r="FK26" s="97"/>
      <c r="FL26" s="97"/>
      <c r="FM26" s="97"/>
      <c r="FN26" s="97"/>
      <c r="FO26" s="97"/>
      <c r="FP26" s="97"/>
      <c r="FQ26" s="97"/>
      <c r="FR26" s="97"/>
    </row>
    <row r="27" spans="2:174" x14ac:dyDescent="0.3">
      <c r="B27" s="97"/>
      <c r="C27" s="97"/>
      <c r="D27" s="97"/>
      <c r="E27" s="98"/>
      <c r="F27" s="98"/>
      <c r="G27" s="98"/>
      <c r="H27" s="98"/>
      <c r="I27" s="98"/>
      <c r="J27" s="98"/>
      <c r="K27" s="97"/>
      <c r="L27" s="97"/>
      <c r="M27" s="97"/>
      <c r="N27" s="97"/>
      <c r="O27" s="97"/>
      <c r="P27" s="97"/>
      <c r="Q27" s="97"/>
      <c r="R27" s="97"/>
      <c r="S27" s="97"/>
      <c r="T27" s="97"/>
      <c r="U27" s="97"/>
      <c r="V27" s="97"/>
      <c r="W27" s="97"/>
      <c r="X27" s="97"/>
      <c r="Y27" s="97"/>
      <c r="Z27" s="97"/>
      <c r="AA27" s="97"/>
      <c r="AB27" s="97"/>
      <c r="AC27" s="97"/>
      <c r="AD27" s="97"/>
      <c r="AE27" s="97"/>
      <c r="AF27" s="97"/>
      <c r="AG27" s="97"/>
      <c r="AH27" s="97"/>
      <c r="AI27" s="97"/>
      <c r="AJ27" s="97"/>
      <c r="AK27" s="97"/>
      <c r="AL27" s="97"/>
      <c r="AM27" s="97"/>
      <c r="AN27" s="97"/>
      <c r="AO27" s="97"/>
      <c r="AP27" s="97"/>
      <c r="AQ27" s="97"/>
      <c r="AR27" s="97"/>
      <c r="AS27" s="97"/>
      <c r="AT27" s="97"/>
      <c r="AU27" s="97"/>
      <c r="AV27" s="97"/>
      <c r="AW27" s="97"/>
      <c r="AX27" s="97"/>
      <c r="AY27" s="97"/>
      <c r="AZ27" s="97"/>
      <c r="BA27" s="97"/>
      <c r="BB27" s="97"/>
      <c r="BC27" s="97"/>
      <c r="BD27" s="97"/>
      <c r="BE27" s="97"/>
      <c r="BF27" s="97"/>
      <c r="BG27" s="97"/>
      <c r="BH27" s="97"/>
      <c r="BI27" s="97"/>
      <c r="BJ27" s="97"/>
      <c r="BK27" s="97"/>
      <c r="BL27" s="97"/>
      <c r="BM27" s="97"/>
      <c r="BN27" s="97"/>
      <c r="BO27" s="97"/>
      <c r="BP27" s="97"/>
      <c r="BQ27" s="97"/>
      <c r="BR27" s="97"/>
      <c r="BS27" s="97"/>
      <c r="BT27" s="97"/>
      <c r="BU27" s="97"/>
      <c r="BV27" s="97"/>
      <c r="BW27" s="97"/>
      <c r="BX27" s="97"/>
      <c r="BY27" s="97"/>
      <c r="BZ27" s="97"/>
      <c r="CA27" s="97"/>
      <c r="CB27" s="97"/>
      <c r="CC27" s="97"/>
      <c r="CD27" s="97"/>
      <c r="CE27" s="97"/>
      <c r="CF27" s="97"/>
      <c r="CG27" s="97"/>
      <c r="CH27" s="97"/>
      <c r="CI27" s="97"/>
      <c r="CJ27" s="97"/>
      <c r="CK27" s="97"/>
      <c r="CL27" s="97"/>
      <c r="CM27" s="97"/>
      <c r="CN27" s="97"/>
      <c r="CO27" s="97"/>
      <c r="CP27" s="97"/>
      <c r="CQ27" s="97"/>
      <c r="CR27" s="97"/>
      <c r="CS27" s="97"/>
      <c r="CT27" s="97"/>
      <c r="CU27" s="97"/>
      <c r="CV27" s="97"/>
      <c r="CW27" s="97"/>
      <c r="CX27" s="97"/>
      <c r="CY27" s="97"/>
      <c r="CZ27" s="97"/>
      <c r="DA27" s="97"/>
      <c r="DB27" s="97"/>
      <c r="DC27" s="97"/>
      <c r="DD27" s="97"/>
      <c r="DE27" s="97"/>
      <c r="DF27" s="97"/>
      <c r="DG27" s="97"/>
      <c r="DH27" s="97"/>
      <c r="DI27" s="97"/>
      <c r="DJ27" s="97"/>
      <c r="DK27" s="97"/>
      <c r="DL27" s="97"/>
      <c r="DM27" s="97"/>
      <c r="DN27" s="97"/>
      <c r="DO27" s="97"/>
      <c r="DP27" s="97"/>
      <c r="DQ27" s="97"/>
      <c r="DR27" s="97"/>
      <c r="DS27" s="97"/>
      <c r="DT27" s="97"/>
      <c r="DU27" s="97"/>
      <c r="DV27" s="97"/>
      <c r="DW27" s="97"/>
      <c r="DX27" s="97"/>
      <c r="DY27" s="97"/>
      <c r="DZ27" s="97"/>
      <c r="EA27" s="97"/>
      <c r="EB27" s="97"/>
      <c r="EC27" s="97"/>
      <c r="ED27" s="97"/>
      <c r="EE27" s="97"/>
      <c r="EF27" s="97"/>
      <c r="EG27" s="97"/>
      <c r="EH27" s="97"/>
      <c r="EI27" s="97"/>
      <c r="EJ27" s="97"/>
      <c r="EK27" s="97"/>
      <c r="EL27" s="97"/>
      <c r="EM27" s="97"/>
      <c r="EN27" s="97"/>
      <c r="EO27" s="97"/>
      <c r="EP27" s="97"/>
      <c r="EQ27" s="97"/>
      <c r="ER27" s="97"/>
      <c r="ES27" s="97"/>
      <c r="ET27" s="97"/>
      <c r="EU27" s="97"/>
      <c r="EV27" s="97"/>
      <c r="EW27" s="97"/>
      <c r="EX27" s="97"/>
      <c r="EY27" s="97"/>
      <c r="EZ27" s="97"/>
      <c r="FA27" s="97"/>
      <c r="FB27" s="97"/>
      <c r="FC27" s="97"/>
      <c r="FD27" s="97"/>
      <c r="FE27" s="97"/>
      <c r="FF27" s="97"/>
      <c r="FG27" s="97"/>
      <c r="FH27" s="97"/>
      <c r="FI27" s="97"/>
      <c r="FJ27" s="97"/>
      <c r="FK27" s="97"/>
      <c r="FL27" s="97"/>
      <c r="FM27" s="97"/>
      <c r="FN27" s="97"/>
      <c r="FO27" s="97"/>
      <c r="FP27" s="97"/>
      <c r="FQ27" s="97"/>
      <c r="FR27" s="97"/>
    </row>
    <row r="28" spans="2:174" x14ac:dyDescent="0.3">
      <c r="B28" s="97"/>
      <c r="C28" s="97"/>
      <c r="D28" s="97"/>
      <c r="E28" s="98"/>
      <c r="F28" s="98"/>
      <c r="G28" s="98"/>
      <c r="H28" s="98"/>
      <c r="I28" s="98"/>
      <c r="J28" s="98"/>
      <c r="K28" s="97"/>
      <c r="L28" s="97"/>
      <c r="M28" s="97"/>
      <c r="N28" s="97"/>
      <c r="O28" s="97"/>
      <c r="P28" s="97"/>
      <c r="Q28" s="97"/>
      <c r="R28" s="97"/>
      <c r="S28" s="97"/>
      <c r="T28" s="97"/>
      <c r="U28" s="97"/>
      <c r="V28" s="97"/>
      <c r="W28" s="97"/>
      <c r="X28" s="97"/>
      <c r="Y28" s="97"/>
      <c r="Z28" s="97"/>
      <c r="AA28" s="97"/>
      <c r="AB28" s="97"/>
      <c r="AC28" s="97"/>
      <c r="AD28" s="97"/>
      <c r="AE28" s="97"/>
      <c r="AF28" s="97"/>
      <c r="AG28" s="97"/>
      <c r="AH28" s="97"/>
      <c r="AI28" s="97"/>
      <c r="AJ28" s="97"/>
      <c r="AK28" s="97"/>
      <c r="AL28" s="97"/>
      <c r="AM28" s="97"/>
      <c r="AN28" s="97"/>
      <c r="AO28" s="97"/>
      <c r="AP28" s="97"/>
      <c r="AQ28" s="97"/>
      <c r="AR28" s="97"/>
      <c r="AS28" s="97"/>
      <c r="AT28" s="97"/>
      <c r="AU28" s="97"/>
      <c r="AV28" s="97"/>
      <c r="AW28" s="97"/>
      <c r="AX28" s="97"/>
      <c r="AY28" s="97"/>
      <c r="AZ28" s="97"/>
      <c r="BA28" s="97"/>
      <c r="BB28" s="97"/>
      <c r="BC28" s="97"/>
      <c r="BD28" s="97"/>
      <c r="BE28" s="97"/>
      <c r="BF28" s="97"/>
      <c r="BG28" s="97"/>
      <c r="BH28" s="97"/>
      <c r="BI28" s="97"/>
      <c r="BJ28" s="97"/>
      <c r="BK28" s="97"/>
      <c r="BL28" s="97"/>
      <c r="BM28" s="97"/>
      <c r="BN28" s="97"/>
      <c r="BO28" s="97"/>
      <c r="BP28" s="97"/>
      <c r="BQ28" s="97"/>
      <c r="BR28" s="97"/>
      <c r="BS28" s="97"/>
      <c r="BT28" s="97"/>
      <c r="BU28" s="97"/>
      <c r="BV28" s="97"/>
      <c r="BW28" s="97"/>
      <c r="BX28" s="97"/>
      <c r="BY28" s="97"/>
      <c r="BZ28" s="97"/>
      <c r="CA28" s="97"/>
      <c r="CB28" s="97"/>
      <c r="CC28" s="97"/>
      <c r="CD28" s="97"/>
      <c r="CE28" s="97"/>
      <c r="CF28" s="97"/>
      <c r="CG28" s="97"/>
      <c r="CH28" s="97"/>
      <c r="CI28" s="97"/>
      <c r="CJ28" s="97"/>
      <c r="CK28" s="97"/>
      <c r="CL28" s="97"/>
      <c r="CM28" s="97"/>
      <c r="CN28" s="97"/>
      <c r="CO28" s="97"/>
      <c r="CP28" s="97"/>
      <c r="CQ28" s="97"/>
      <c r="CR28" s="97"/>
      <c r="CS28" s="97"/>
      <c r="CT28" s="97"/>
      <c r="CU28" s="97"/>
      <c r="CV28" s="97"/>
      <c r="CW28" s="97"/>
      <c r="CX28" s="97"/>
      <c r="CY28" s="97"/>
      <c r="CZ28" s="97"/>
      <c r="DA28" s="97"/>
      <c r="DB28" s="97"/>
      <c r="DC28" s="97"/>
      <c r="DD28" s="97"/>
      <c r="DE28" s="97"/>
      <c r="DF28" s="97"/>
      <c r="DG28" s="97"/>
      <c r="DH28" s="97"/>
      <c r="DI28" s="97"/>
      <c r="DJ28" s="97"/>
      <c r="DK28" s="97"/>
      <c r="DL28" s="97"/>
      <c r="DM28" s="97"/>
      <c r="DN28" s="97"/>
      <c r="DO28" s="97"/>
      <c r="DP28" s="97"/>
      <c r="DQ28" s="97"/>
      <c r="DR28" s="97"/>
      <c r="DS28" s="97"/>
      <c r="DT28" s="97"/>
      <c r="DU28" s="97"/>
      <c r="DV28" s="97"/>
      <c r="DW28" s="97"/>
      <c r="DX28" s="97"/>
      <c r="DY28" s="97"/>
      <c r="DZ28" s="97"/>
      <c r="EA28" s="97"/>
      <c r="EB28" s="97"/>
      <c r="EC28" s="97"/>
      <c r="ED28" s="97"/>
      <c r="EE28" s="97"/>
      <c r="EF28" s="97"/>
      <c r="EG28" s="97"/>
      <c r="EH28" s="97"/>
      <c r="EI28" s="97"/>
      <c r="EJ28" s="97"/>
      <c r="EK28" s="97"/>
      <c r="EL28" s="97"/>
      <c r="EM28" s="97"/>
      <c r="EN28" s="97"/>
      <c r="EO28" s="97"/>
      <c r="EP28" s="97"/>
      <c r="EQ28" s="97"/>
      <c r="ER28" s="97"/>
      <c r="ES28" s="97"/>
      <c r="ET28" s="97"/>
      <c r="EU28" s="97"/>
      <c r="EV28" s="97"/>
      <c r="EW28" s="97"/>
      <c r="EX28" s="97"/>
      <c r="EY28" s="97"/>
      <c r="EZ28" s="97"/>
      <c r="FA28" s="97"/>
      <c r="FB28" s="97"/>
      <c r="FC28" s="97"/>
      <c r="FD28" s="97"/>
      <c r="FE28" s="97"/>
      <c r="FF28" s="97"/>
      <c r="FG28" s="97"/>
      <c r="FH28" s="97"/>
      <c r="FI28" s="97"/>
      <c r="FJ28" s="97"/>
      <c r="FK28" s="97"/>
      <c r="FL28" s="97"/>
      <c r="FM28" s="97"/>
      <c r="FN28" s="97"/>
      <c r="FO28" s="97"/>
      <c r="FP28" s="97"/>
      <c r="FQ28" s="97"/>
      <c r="FR28" s="97"/>
    </row>
    <row r="29" spans="2:174" x14ac:dyDescent="0.3">
      <c r="B29" s="97"/>
      <c r="C29" s="97"/>
      <c r="D29" s="97"/>
      <c r="E29" s="98"/>
      <c r="F29" s="98"/>
      <c r="G29" s="98"/>
      <c r="H29" s="98"/>
      <c r="I29" s="98"/>
      <c r="J29" s="98"/>
      <c r="K29" s="97"/>
      <c r="L29" s="97"/>
      <c r="M29" s="97"/>
      <c r="N29" s="97"/>
      <c r="O29" s="97"/>
      <c r="P29" s="97"/>
      <c r="Q29" s="97"/>
      <c r="R29" s="97"/>
      <c r="S29" s="97"/>
      <c r="T29" s="97"/>
      <c r="U29" s="97"/>
      <c r="V29" s="97"/>
      <c r="W29" s="97"/>
      <c r="X29" s="97"/>
      <c r="Y29" s="97"/>
      <c r="Z29" s="97"/>
      <c r="AA29" s="97"/>
      <c r="AB29" s="97"/>
      <c r="AC29" s="97"/>
      <c r="AD29" s="97"/>
      <c r="AE29" s="97"/>
      <c r="AF29" s="97"/>
      <c r="AG29" s="97"/>
      <c r="AH29" s="97"/>
      <c r="AI29" s="97"/>
      <c r="AJ29" s="97"/>
      <c r="AK29" s="97"/>
      <c r="AL29" s="97"/>
      <c r="AM29" s="97"/>
      <c r="AN29" s="97"/>
      <c r="AO29" s="97"/>
      <c r="AP29" s="97"/>
      <c r="AQ29" s="97"/>
      <c r="AR29" s="97"/>
      <c r="AS29" s="97"/>
      <c r="AT29" s="97"/>
      <c r="AU29" s="97"/>
      <c r="AV29" s="97"/>
      <c r="AW29" s="97"/>
      <c r="AX29" s="97"/>
      <c r="AY29" s="97"/>
      <c r="AZ29" s="97"/>
      <c r="BA29" s="97"/>
      <c r="BB29" s="97"/>
      <c r="BC29" s="97"/>
      <c r="BD29" s="97"/>
      <c r="BE29" s="97"/>
      <c r="BF29" s="97"/>
      <c r="BG29" s="97"/>
      <c r="BH29" s="97"/>
      <c r="BI29" s="97"/>
      <c r="BJ29" s="97"/>
      <c r="BK29" s="97"/>
      <c r="BL29" s="97"/>
      <c r="BM29" s="97"/>
      <c r="BN29" s="97"/>
      <c r="BO29" s="97"/>
      <c r="BP29" s="97"/>
      <c r="BQ29" s="97"/>
      <c r="BR29" s="97"/>
      <c r="BS29" s="97"/>
      <c r="BT29" s="97"/>
      <c r="BU29" s="97"/>
      <c r="BV29" s="97"/>
      <c r="BW29" s="97"/>
      <c r="BX29" s="97"/>
      <c r="BY29" s="97"/>
      <c r="BZ29" s="97"/>
      <c r="CA29" s="97"/>
      <c r="CB29" s="97"/>
      <c r="CC29" s="97"/>
      <c r="CD29" s="97"/>
      <c r="CE29" s="97"/>
      <c r="CF29" s="97"/>
      <c r="CG29" s="97"/>
      <c r="CH29" s="97"/>
      <c r="CI29" s="97"/>
      <c r="CJ29" s="97"/>
      <c r="CK29" s="97"/>
      <c r="CL29" s="97"/>
      <c r="CM29" s="97"/>
      <c r="CN29" s="97"/>
      <c r="CO29" s="97"/>
      <c r="CP29" s="97"/>
      <c r="CQ29" s="97"/>
      <c r="CR29" s="97"/>
      <c r="CS29" s="97"/>
      <c r="CT29" s="97"/>
      <c r="CU29" s="97"/>
      <c r="CV29" s="97"/>
      <c r="CW29" s="97"/>
      <c r="CX29" s="97"/>
      <c r="CY29" s="97"/>
      <c r="CZ29" s="97"/>
      <c r="DA29" s="97"/>
      <c r="DB29" s="97"/>
      <c r="DC29" s="97"/>
      <c r="DD29" s="97"/>
      <c r="DE29" s="97"/>
      <c r="DF29" s="97"/>
      <c r="DG29" s="97"/>
      <c r="DH29" s="97"/>
      <c r="DI29" s="97"/>
      <c r="DJ29" s="97"/>
      <c r="DK29" s="97"/>
      <c r="DL29" s="97"/>
      <c r="DM29" s="97"/>
      <c r="DN29" s="97"/>
      <c r="DO29" s="97"/>
      <c r="DP29" s="97"/>
      <c r="DQ29" s="97"/>
      <c r="DR29" s="97"/>
      <c r="DS29" s="97"/>
      <c r="DT29" s="97"/>
      <c r="DU29" s="97"/>
      <c r="DV29" s="97"/>
      <c r="DW29" s="97"/>
      <c r="DX29" s="97"/>
      <c r="DY29" s="97"/>
      <c r="DZ29" s="97"/>
      <c r="EA29" s="97"/>
      <c r="EB29" s="97"/>
      <c r="EC29" s="97"/>
      <c r="ED29" s="97"/>
      <c r="EE29" s="97"/>
      <c r="EF29" s="97"/>
      <c r="EG29" s="97"/>
      <c r="EH29" s="97"/>
      <c r="EI29" s="97"/>
      <c r="EJ29" s="97"/>
      <c r="EK29" s="97"/>
      <c r="EL29" s="97"/>
      <c r="EM29" s="97"/>
      <c r="EN29" s="97"/>
      <c r="EO29" s="97"/>
      <c r="EP29" s="97"/>
      <c r="EQ29" s="97"/>
      <c r="ER29" s="97"/>
      <c r="ES29" s="97"/>
      <c r="ET29" s="97"/>
      <c r="EU29" s="97"/>
      <c r="EV29" s="97"/>
      <c r="EW29" s="97"/>
      <c r="EX29" s="97"/>
      <c r="EY29" s="97"/>
      <c r="EZ29" s="97"/>
      <c r="FA29" s="97"/>
      <c r="FB29" s="97"/>
      <c r="FC29" s="97"/>
      <c r="FD29" s="97"/>
      <c r="FE29" s="97"/>
      <c r="FF29" s="97"/>
      <c r="FG29" s="97"/>
      <c r="FH29" s="97"/>
      <c r="FI29" s="97"/>
      <c r="FJ29" s="97"/>
      <c r="FK29" s="97"/>
      <c r="FL29" s="97"/>
      <c r="FM29" s="97"/>
      <c r="FN29" s="97"/>
      <c r="FO29" s="97"/>
      <c r="FP29" s="97"/>
      <c r="FQ29" s="97"/>
      <c r="FR29" s="97"/>
    </row>
    <row r="30" spans="2:174" x14ac:dyDescent="0.3">
      <c r="B30" s="97"/>
      <c r="C30" s="97"/>
      <c r="D30" s="97"/>
      <c r="E30" s="98"/>
      <c r="F30" s="98"/>
      <c r="G30" s="98"/>
      <c r="H30" s="98"/>
      <c r="I30" s="98"/>
      <c r="J30" s="98"/>
      <c r="K30" s="97"/>
      <c r="L30" s="97"/>
      <c r="M30" s="97"/>
      <c r="N30" s="97"/>
      <c r="O30" s="97"/>
      <c r="P30" s="97"/>
      <c r="Q30" s="97"/>
      <c r="R30" s="97"/>
      <c r="S30" s="97"/>
      <c r="T30" s="97"/>
      <c r="U30" s="97"/>
      <c r="V30" s="97"/>
      <c r="W30" s="97"/>
      <c r="X30" s="97"/>
      <c r="Y30" s="97"/>
      <c r="Z30" s="97"/>
      <c r="AA30" s="97"/>
      <c r="AB30" s="97"/>
      <c r="AC30" s="97"/>
      <c r="AD30" s="97"/>
      <c r="AE30" s="97"/>
      <c r="AF30" s="97"/>
      <c r="AG30" s="97"/>
      <c r="AH30" s="97"/>
      <c r="AI30" s="97"/>
      <c r="AJ30" s="97"/>
      <c r="AK30" s="97"/>
      <c r="AL30" s="97"/>
      <c r="AM30" s="97"/>
      <c r="AN30" s="97"/>
      <c r="AO30" s="97"/>
      <c r="AP30" s="97"/>
      <c r="AQ30" s="97"/>
      <c r="AR30" s="97"/>
      <c r="AS30" s="97"/>
      <c r="AT30" s="97"/>
      <c r="AU30" s="97"/>
      <c r="AV30" s="97"/>
      <c r="AW30" s="97"/>
      <c r="AX30" s="97"/>
      <c r="AY30" s="97"/>
      <c r="AZ30" s="97"/>
      <c r="BA30" s="97"/>
      <c r="BB30" s="97"/>
      <c r="BC30" s="97"/>
      <c r="BD30" s="97"/>
      <c r="BE30" s="97"/>
      <c r="BF30" s="97"/>
      <c r="BG30" s="97"/>
      <c r="BH30" s="97"/>
      <c r="BI30" s="97"/>
      <c r="BJ30" s="97"/>
      <c r="BK30" s="97"/>
      <c r="BL30" s="97"/>
      <c r="BM30" s="97"/>
      <c r="BN30" s="97"/>
      <c r="BO30" s="97"/>
      <c r="BP30" s="97"/>
      <c r="BQ30" s="97"/>
      <c r="BR30" s="97"/>
      <c r="BS30" s="97"/>
      <c r="BT30" s="97"/>
      <c r="BU30" s="97"/>
      <c r="BV30" s="97"/>
      <c r="BW30" s="97"/>
      <c r="BX30" s="97"/>
      <c r="BY30" s="97"/>
      <c r="BZ30" s="97"/>
      <c r="CA30" s="97"/>
      <c r="CB30" s="97"/>
      <c r="CC30" s="97"/>
      <c r="CD30" s="97"/>
      <c r="CE30" s="97"/>
      <c r="CF30" s="97"/>
      <c r="CG30" s="97"/>
      <c r="CH30" s="97"/>
      <c r="CI30" s="97"/>
      <c r="CJ30" s="97"/>
      <c r="CK30" s="97"/>
      <c r="CL30" s="97"/>
      <c r="CM30" s="97"/>
      <c r="CN30" s="97"/>
      <c r="CO30" s="97"/>
      <c r="CP30" s="97"/>
      <c r="CQ30" s="97"/>
      <c r="CR30" s="97"/>
      <c r="CS30" s="97"/>
      <c r="CT30" s="97"/>
      <c r="CU30" s="97"/>
      <c r="CV30" s="97"/>
      <c r="CW30" s="97"/>
      <c r="CX30" s="97"/>
      <c r="CY30" s="97"/>
      <c r="CZ30" s="97"/>
      <c r="DA30" s="97"/>
      <c r="DB30" s="97"/>
      <c r="DC30" s="97"/>
      <c r="DD30" s="97"/>
      <c r="DE30" s="97"/>
      <c r="DF30" s="97"/>
      <c r="DG30" s="97"/>
      <c r="DH30" s="97"/>
      <c r="DI30" s="97"/>
      <c r="DJ30" s="97"/>
      <c r="DK30" s="97"/>
      <c r="DL30" s="97"/>
      <c r="DM30" s="97"/>
      <c r="DN30" s="97"/>
      <c r="DO30" s="97"/>
      <c r="DP30" s="97"/>
      <c r="DQ30" s="97"/>
      <c r="DR30" s="97"/>
      <c r="DS30" s="97"/>
      <c r="DT30" s="97"/>
      <c r="DU30" s="97"/>
      <c r="DV30" s="97"/>
      <c r="DW30" s="97"/>
      <c r="DX30" s="97"/>
      <c r="DY30" s="97"/>
      <c r="DZ30" s="97"/>
      <c r="EA30" s="97"/>
      <c r="EB30" s="97"/>
      <c r="EC30" s="97"/>
      <c r="ED30" s="97"/>
      <c r="EE30" s="97"/>
      <c r="EF30" s="97"/>
      <c r="EG30" s="97"/>
      <c r="EH30" s="97"/>
      <c r="EI30" s="97"/>
      <c r="EJ30" s="97"/>
      <c r="EK30" s="97"/>
      <c r="EL30" s="97"/>
      <c r="EM30" s="97"/>
      <c r="EN30" s="97"/>
      <c r="EO30" s="97"/>
      <c r="EP30" s="97"/>
      <c r="EQ30" s="97"/>
      <c r="ER30" s="97"/>
      <c r="ES30" s="97"/>
      <c r="ET30" s="97"/>
      <c r="EU30" s="97"/>
      <c r="EV30" s="97"/>
      <c r="EW30" s="97"/>
      <c r="EX30" s="97"/>
      <c r="EY30" s="97"/>
      <c r="EZ30" s="97"/>
      <c r="FA30" s="97"/>
      <c r="FB30" s="97"/>
      <c r="FC30" s="97"/>
      <c r="FD30" s="97"/>
      <c r="FE30" s="97"/>
      <c r="FF30" s="97"/>
      <c r="FG30" s="97"/>
      <c r="FH30" s="97"/>
      <c r="FI30" s="97"/>
      <c r="FJ30" s="97"/>
      <c r="FK30" s="97"/>
      <c r="FL30" s="97"/>
      <c r="FM30" s="97"/>
      <c r="FN30" s="97"/>
      <c r="FO30" s="97"/>
      <c r="FP30" s="97"/>
      <c r="FQ30" s="97"/>
      <c r="FR30" s="97"/>
    </row>
    <row r="31" spans="2:174" x14ac:dyDescent="0.3">
      <c r="B31" s="97"/>
      <c r="C31" s="97"/>
      <c r="D31" s="97"/>
      <c r="E31" s="98"/>
      <c r="F31" s="98"/>
      <c r="G31" s="98"/>
      <c r="H31" s="98"/>
      <c r="I31" s="98"/>
      <c r="J31" s="98"/>
      <c r="K31" s="97"/>
      <c r="L31" s="97"/>
      <c r="M31" s="97"/>
      <c r="N31" s="97"/>
      <c r="O31" s="97"/>
      <c r="P31" s="97"/>
      <c r="Q31" s="97"/>
      <c r="R31" s="97"/>
      <c r="S31" s="97"/>
      <c r="T31" s="97"/>
      <c r="U31" s="97"/>
      <c r="V31" s="97"/>
      <c r="W31" s="97"/>
      <c r="X31" s="97"/>
      <c r="Y31" s="97"/>
      <c r="Z31" s="97"/>
      <c r="AA31" s="97"/>
      <c r="AB31" s="97"/>
      <c r="AC31" s="97"/>
      <c r="AD31" s="97"/>
      <c r="AE31" s="97"/>
      <c r="AF31" s="97"/>
      <c r="AG31" s="97"/>
      <c r="AH31" s="97"/>
      <c r="AI31" s="97"/>
      <c r="AJ31" s="97"/>
      <c r="AK31" s="97"/>
      <c r="AL31" s="97"/>
      <c r="AM31" s="97"/>
      <c r="AN31" s="97"/>
      <c r="AO31" s="97"/>
      <c r="AP31" s="97"/>
      <c r="AQ31" s="97"/>
      <c r="AR31" s="97"/>
      <c r="AS31" s="97"/>
      <c r="AT31" s="97"/>
      <c r="AU31" s="97"/>
      <c r="AV31" s="97"/>
      <c r="AW31" s="97"/>
      <c r="AX31" s="97"/>
      <c r="AY31" s="97"/>
      <c r="AZ31" s="97"/>
      <c r="BA31" s="97"/>
      <c r="BB31" s="97"/>
      <c r="BC31" s="97"/>
      <c r="BD31" s="97"/>
      <c r="BE31" s="97"/>
      <c r="BF31" s="97"/>
      <c r="BG31" s="97"/>
      <c r="BH31" s="97"/>
      <c r="BI31" s="97"/>
      <c r="BJ31" s="97"/>
      <c r="BK31" s="97"/>
      <c r="BL31" s="97"/>
      <c r="BM31" s="97"/>
      <c r="BN31" s="97"/>
      <c r="BO31" s="97"/>
      <c r="BP31" s="97"/>
      <c r="BQ31" s="97"/>
      <c r="BR31" s="97"/>
      <c r="BS31" s="97"/>
      <c r="BT31" s="97"/>
      <c r="BU31" s="97"/>
      <c r="BV31" s="97"/>
      <c r="BW31" s="97"/>
      <c r="BX31" s="97"/>
      <c r="BY31" s="97"/>
      <c r="BZ31" s="97"/>
      <c r="CA31" s="97"/>
      <c r="CB31" s="97"/>
      <c r="CC31" s="97"/>
      <c r="CD31" s="97"/>
      <c r="CE31" s="97"/>
      <c r="CF31" s="97"/>
      <c r="CG31" s="97"/>
      <c r="CH31" s="97"/>
      <c r="CI31" s="97"/>
      <c r="CJ31" s="97"/>
      <c r="CK31" s="97"/>
      <c r="CL31" s="97"/>
      <c r="CM31" s="97"/>
      <c r="CN31" s="97"/>
      <c r="CO31" s="97"/>
      <c r="CP31" s="97"/>
      <c r="CQ31" s="97"/>
      <c r="CR31" s="97"/>
      <c r="CS31" s="97"/>
      <c r="CT31" s="97"/>
      <c r="CU31" s="97"/>
      <c r="CV31" s="97"/>
      <c r="CW31" s="97"/>
      <c r="CX31" s="97"/>
      <c r="CY31" s="97"/>
      <c r="CZ31" s="97"/>
      <c r="DA31" s="97"/>
      <c r="DB31" s="97"/>
      <c r="DC31" s="97"/>
      <c r="DD31" s="97"/>
      <c r="DE31" s="97"/>
      <c r="DF31" s="97"/>
      <c r="DG31" s="97"/>
      <c r="DH31" s="97"/>
      <c r="DI31" s="97"/>
      <c r="DJ31" s="97"/>
      <c r="DK31" s="97"/>
      <c r="DL31" s="97"/>
      <c r="DM31" s="97"/>
      <c r="DN31" s="97"/>
      <c r="DO31" s="97"/>
      <c r="DP31" s="97"/>
      <c r="DQ31" s="97"/>
      <c r="DR31" s="97"/>
      <c r="DS31" s="97"/>
      <c r="DT31" s="97"/>
      <c r="DU31" s="97"/>
      <c r="DV31" s="97"/>
      <c r="DW31" s="97"/>
      <c r="DX31" s="97"/>
      <c r="DY31" s="97"/>
      <c r="DZ31" s="97"/>
      <c r="EA31" s="97"/>
      <c r="EB31" s="97"/>
      <c r="EC31" s="97"/>
      <c r="ED31" s="97"/>
      <c r="EE31" s="97"/>
      <c r="EF31" s="97"/>
      <c r="EG31" s="97"/>
      <c r="EH31" s="97"/>
      <c r="EI31" s="97"/>
      <c r="EJ31" s="97"/>
      <c r="EK31" s="97"/>
      <c r="EL31" s="97"/>
      <c r="EM31" s="97"/>
      <c r="EN31" s="97"/>
      <c r="EO31" s="97"/>
      <c r="EP31" s="97"/>
      <c r="EQ31" s="97"/>
      <c r="ER31" s="97"/>
      <c r="ES31" s="97"/>
      <c r="ET31" s="97"/>
      <c r="EU31" s="97"/>
      <c r="EV31" s="97"/>
      <c r="EW31" s="97"/>
      <c r="EX31" s="97"/>
      <c r="EY31" s="97"/>
      <c r="EZ31" s="97"/>
      <c r="FA31" s="97"/>
      <c r="FB31" s="97"/>
      <c r="FC31" s="97"/>
      <c r="FD31" s="97"/>
      <c r="FE31" s="97"/>
      <c r="FF31" s="97"/>
      <c r="FG31" s="97"/>
      <c r="FH31" s="97"/>
      <c r="FI31" s="97"/>
      <c r="FJ31" s="97"/>
      <c r="FK31" s="97"/>
      <c r="FL31" s="97"/>
      <c r="FM31" s="97"/>
      <c r="FN31" s="97"/>
      <c r="FO31" s="97"/>
      <c r="FP31" s="97"/>
      <c r="FQ31" s="97"/>
      <c r="FR31" s="97"/>
    </row>
    <row r="32" spans="2:174" x14ac:dyDescent="0.3">
      <c r="B32" s="97"/>
      <c r="C32" s="97"/>
      <c r="D32" s="97"/>
      <c r="E32" s="98"/>
      <c r="F32" s="98"/>
      <c r="G32" s="98"/>
      <c r="H32" s="98"/>
      <c r="I32" s="98"/>
      <c r="J32" s="98"/>
      <c r="K32" s="97"/>
      <c r="L32" s="97"/>
      <c r="M32" s="97"/>
      <c r="N32" s="97"/>
      <c r="O32" s="97"/>
      <c r="P32" s="97"/>
      <c r="Q32" s="97"/>
      <c r="R32" s="97"/>
      <c r="S32" s="97"/>
      <c r="T32" s="97"/>
      <c r="U32" s="97"/>
      <c r="V32" s="97"/>
      <c r="W32" s="97"/>
      <c r="X32" s="97"/>
      <c r="Y32" s="97"/>
      <c r="Z32" s="97"/>
      <c r="AA32" s="97"/>
      <c r="AB32" s="97"/>
      <c r="AC32" s="97"/>
      <c r="AD32" s="97"/>
      <c r="AE32" s="97"/>
      <c r="AF32" s="97"/>
      <c r="AG32" s="97"/>
      <c r="AH32" s="97"/>
      <c r="AI32" s="97"/>
      <c r="AJ32" s="97"/>
      <c r="AK32" s="97"/>
      <c r="AL32" s="97"/>
      <c r="AM32" s="97"/>
      <c r="AN32" s="97"/>
      <c r="AO32" s="97"/>
      <c r="AP32" s="97"/>
      <c r="AQ32" s="97"/>
      <c r="AR32" s="97"/>
      <c r="AS32" s="97"/>
      <c r="AT32" s="97"/>
      <c r="AU32" s="97"/>
      <c r="AV32" s="97"/>
      <c r="AW32" s="97"/>
      <c r="AX32" s="97"/>
      <c r="AY32" s="97"/>
      <c r="AZ32" s="97"/>
      <c r="BA32" s="97"/>
      <c r="BB32" s="97"/>
      <c r="BC32" s="97"/>
      <c r="BD32" s="97"/>
      <c r="BE32" s="97"/>
      <c r="BF32" s="97"/>
      <c r="BG32" s="97"/>
      <c r="BH32" s="97"/>
      <c r="BI32" s="97"/>
      <c r="BJ32" s="97"/>
      <c r="BK32" s="97"/>
      <c r="BL32" s="97"/>
      <c r="BM32" s="97"/>
      <c r="BN32" s="97"/>
      <c r="BO32" s="97"/>
      <c r="BP32" s="97"/>
      <c r="BQ32" s="97"/>
      <c r="BR32" s="97"/>
      <c r="BS32" s="97"/>
      <c r="BT32" s="97"/>
      <c r="BU32" s="97"/>
      <c r="BV32" s="97"/>
      <c r="BW32" s="97"/>
      <c r="BX32" s="97"/>
      <c r="BY32" s="97"/>
      <c r="BZ32" s="97"/>
      <c r="CA32" s="97"/>
      <c r="CB32" s="97"/>
      <c r="CC32" s="97"/>
      <c r="CD32" s="97"/>
      <c r="CE32" s="97"/>
      <c r="CF32" s="97"/>
      <c r="CG32" s="97"/>
      <c r="CH32" s="97"/>
      <c r="CI32" s="97"/>
      <c r="CJ32" s="97"/>
      <c r="CK32" s="97"/>
      <c r="CL32" s="97"/>
      <c r="CM32" s="97"/>
      <c r="CN32" s="97"/>
      <c r="CO32" s="97"/>
      <c r="CP32" s="97"/>
      <c r="CQ32" s="97"/>
      <c r="CR32" s="97"/>
      <c r="CS32" s="97"/>
      <c r="CT32" s="97"/>
      <c r="CU32" s="97"/>
      <c r="CV32" s="97"/>
      <c r="CW32" s="97"/>
      <c r="CX32" s="97"/>
      <c r="CY32" s="97"/>
      <c r="CZ32" s="97"/>
      <c r="DA32" s="97"/>
      <c r="DB32" s="97"/>
      <c r="DC32" s="97"/>
      <c r="DD32" s="97"/>
      <c r="DE32" s="97"/>
      <c r="DF32" s="97"/>
      <c r="DG32" s="97"/>
      <c r="DH32" s="97"/>
      <c r="DI32" s="97"/>
      <c r="DJ32" s="97"/>
      <c r="DK32" s="97"/>
      <c r="DL32" s="97"/>
      <c r="DM32" s="97"/>
      <c r="DN32" s="97"/>
      <c r="DO32" s="97"/>
      <c r="DP32" s="97"/>
      <c r="DQ32" s="97"/>
      <c r="DR32" s="97"/>
      <c r="DS32" s="97"/>
      <c r="DT32" s="97"/>
      <c r="DU32" s="97"/>
      <c r="DV32" s="97"/>
      <c r="DW32" s="97"/>
      <c r="DX32" s="97"/>
      <c r="DY32" s="97"/>
      <c r="DZ32" s="97"/>
      <c r="EA32" s="97"/>
      <c r="EB32" s="97"/>
      <c r="EC32" s="97"/>
      <c r="ED32" s="97"/>
      <c r="EE32" s="97"/>
      <c r="EF32" s="97"/>
      <c r="EG32" s="97"/>
      <c r="EH32" s="97"/>
      <c r="EI32" s="97"/>
      <c r="EJ32" s="97"/>
      <c r="EK32" s="97"/>
      <c r="EL32" s="97"/>
      <c r="EM32" s="97"/>
      <c r="EN32" s="97"/>
      <c r="EO32" s="97"/>
      <c r="EP32" s="97"/>
      <c r="EQ32" s="97"/>
      <c r="ER32" s="97"/>
      <c r="ES32" s="97"/>
      <c r="ET32" s="97"/>
      <c r="EU32" s="97"/>
      <c r="EV32" s="97"/>
      <c r="EW32" s="97"/>
      <c r="EX32" s="97"/>
      <c r="EY32" s="97"/>
      <c r="EZ32" s="97"/>
      <c r="FA32" s="97"/>
      <c r="FB32" s="97"/>
      <c r="FC32" s="97"/>
      <c r="FD32" s="97"/>
      <c r="FE32" s="97"/>
      <c r="FF32" s="97"/>
      <c r="FG32" s="97"/>
      <c r="FH32" s="97"/>
      <c r="FI32" s="97"/>
      <c r="FJ32" s="97"/>
      <c r="FK32" s="97"/>
      <c r="FL32" s="97"/>
      <c r="FM32" s="97"/>
      <c r="FN32" s="97"/>
      <c r="FO32" s="97"/>
      <c r="FP32" s="97"/>
      <c r="FQ32" s="97"/>
      <c r="FR32" s="97"/>
    </row>
    <row r="33" spans="2:174" x14ac:dyDescent="0.3">
      <c r="B33" s="97"/>
      <c r="C33" s="97"/>
      <c r="D33" s="97"/>
      <c r="E33" s="98"/>
      <c r="F33" s="98"/>
      <c r="G33" s="98"/>
      <c r="H33" s="98"/>
      <c r="I33" s="98"/>
      <c r="J33" s="98"/>
      <c r="K33" s="97"/>
      <c r="L33" s="97"/>
      <c r="M33" s="97"/>
      <c r="N33" s="97"/>
      <c r="O33" s="97"/>
      <c r="P33" s="97"/>
      <c r="Q33" s="97"/>
      <c r="R33" s="97"/>
      <c r="S33" s="97"/>
      <c r="T33" s="97"/>
      <c r="U33" s="97"/>
      <c r="V33" s="97"/>
      <c r="W33" s="97"/>
      <c r="X33" s="97"/>
      <c r="Y33" s="97"/>
      <c r="Z33" s="97"/>
      <c r="AA33" s="97"/>
      <c r="AB33" s="97"/>
      <c r="AC33" s="97"/>
      <c r="AD33" s="97"/>
      <c r="AE33" s="97"/>
      <c r="AF33" s="97"/>
      <c r="AG33" s="97"/>
      <c r="AH33" s="97"/>
      <c r="AI33" s="97"/>
      <c r="AJ33" s="97"/>
      <c r="AK33" s="97"/>
      <c r="AL33" s="97"/>
      <c r="AM33" s="97"/>
      <c r="AN33" s="97"/>
      <c r="AO33" s="97"/>
      <c r="AP33" s="97"/>
      <c r="AQ33" s="97"/>
      <c r="AR33" s="97"/>
      <c r="AS33" s="97"/>
      <c r="AT33" s="97"/>
      <c r="AU33" s="97"/>
      <c r="AV33" s="97"/>
      <c r="AW33" s="97"/>
      <c r="AX33" s="97"/>
      <c r="AY33" s="97"/>
      <c r="AZ33" s="97"/>
      <c r="BA33" s="97"/>
      <c r="BB33" s="97"/>
      <c r="BC33" s="97"/>
      <c r="BD33" s="97"/>
      <c r="BE33" s="97"/>
      <c r="BF33" s="97"/>
      <c r="BG33" s="97"/>
      <c r="BH33" s="97"/>
      <c r="BI33" s="97"/>
      <c r="BJ33" s="97"/>
      <c r="BK33" s="97"/>
      <c r="BL33" s="97"/>
      <c r="BM33" s="97"/>
      <c r="BN33" s="97"/>
      <c r="BO33" s="97"/>
      <c r="BP33" s="97"/>
      <c r="BQ33" s="97"/>
      <c r="BR33" s="97"/>
      <c r="BS33" s="97"/>
      <c r="BT33" s="97"/>
      <c r="BU33" s="97"/>
      <c r="BV33" s="97"/>
      <c r="BW33" s="97"/>
      <c r="BX33" s="97"/>
      <c r="BY33" s="97"/>
      <c r="BZ33" s="97"/>
      <c r="CA33" s="97"/>
      <c r="CB33" s="97"/>
      <c r="CC33" s="97"/>
      <c r="CD33" s="97"/>
      <c r="CE33" s="97"/>
      <c r="CF33" s="97"/>
      <c r="CG33" s="97"/>
      <c r="CH33" s="97"/>
      <c r="CI33" s="97"/>
      <c r="CJ33" s="97"/>
      <c r="CK33" s="97"/>
      <c r="CL33" s="97"/>
      <c r="CM33" s="97"/>
      <c r="CN33" s="97"/>
      <c r="CO33" s="97"/>
      <c r="CP33" s="97"/>
      <c r="CQ33" s="97"/>
      <c r="CR33" s="97"/>
      <c r="CS33" s="97"/>
      <c r="CT33" s="97"/>
      <c r="CU33" s="97"/>
      <c r="CV33" s="97"/>
      <c r="CW33" s="97"/>
      <c r="CX33" s="97"/>
      <c r="CY33" s="97"/>
      <c r="CZ33" s="97"/>
      <c r="DA33" s="97"/>
      <c r="DB33" s="97"/>
      <c r="DC33" s="97"/>
      <c r="DD33" s="97"/>
      <c r="DE33" s="97"/>
      <c r="DF33" s="97"/>
      <c r="DG33" s="97"/>
      <c r="DH33" s="97"/>
      <c r="DI33" s="97"/>
      <c r="DJ33" s="97"/>
      <c r="DK33" s="97"/>
      <c r="DL33" s="97"/>
      <c r="DM33" s="97"/>
      <c r="DN33" s="97"/>
      <c r="DO33" s="97"/>
      <c r="DP33" s="97"/>
      <c r="DQ33" s="97"/>
      <c r="DR33" s="97"/>
      <c r="DS33" s="97"/>
      <c r="DT33" s="97"/>
      <c r="DU33" s="97"/>
      <c r="DV33" s="97"/>
      <c r="DW33" s="97"/>
      <c r="DX33" s="97"/>
      <c r="DY33" s="97"/>
      <c r="DZ33" s="97"/>
      <c r="EA33" s="97"/>
      <c r="EB33" s="97"/>
      <c r="EC33" s="97"/>
      <c r="ED33" s="97"/>
      <c r="EE33" s="97"/>
      <c r="EF33" s="97"/>
      <c r="EG33" s="97"/>
      <c r="EH33" s="97"/>
      <c r="EI33" s="97"/>
      <c r="EJ33" s="97"/>
      <c r="EK33" s="97"/>
      <c r="EL33" s="97"/>
      <c r="EM33" s="97"/>
      <c r="EN33" s="97"/>
      <c r="EO33" s="97"/>
      <c r="EP33" s="97"/>
      <c r="EQ33" s="97"/>
      <c r="ER33" s="97"/>
      <c r="ES33" s="97"/>
      <c r="ET33" s="97"/>
      <c r="EU33" s="97"/>
      <c r="EV33" s="97"/>
      <c r="EW33" s="97"/>
      <c r="EX33" s="97"/>
      <c r="EY33" s="97"/>
      <c r="EZ33" s="97"/>
      <c r="FA33" s="97"/>
      <c r="FB33" s="97"/>
      <c r="FC33" s="97"/>
      <c r="FD33" s="97"/>
      <c r="FE33" s="97"/>
      <c r="FF33" s="97"/>
      <c r="FG33" s="97"/>
      <c r="FH33" s="97"/>
      <c r="FI33" s="97"/>
      <c r="FJ33" s="97"/>
      <c r="FK33" s="97"/>
      <c r="FL33" s="97"/>
      <c r="FM33" s="97"/>
      <c r="FN33" s="97"/>
      <c r="FO33" s="97"/>
      <c r="FP33" s="97"/>
      <c r="FQ33" s="97"/>
      <c r="FR33" s="97"/>
    </row>
    <row r="34" spans="2:174" x14ac:dyDescent="0.3">
      <c r="B34" s="97"/>
      <c r="C34" s="97"/>
      <c r="D34" s="97"/>
      <c r="E34" s="98"/>
      <c r="F34" s="98"/>
      <c r="G34" s="98"/>
      <c r="H34" s="98"/>
      <c r="I34" s="98"/>
      <c r="J34" s="98"/>
      <c r="K34" s="97"/>
      <c r="L34" s="97"/>
      <c r="M34" s="97"/>
      <c r="N34" s="97"/>
      <c r="O34" s="97"/>
      <c r="P34" s="97"/>
      <c r="Q34" s="97"/>
      <c r="R34" s="97"/>
      <c r="S34" s="97"/>
      <c r="T34" s="97"/>
      <c r="U34" s="97"/>
      <c r="V34" s="97"/>
      <c r="W34" s="97"/>
      <c r="X34" s="97"/>
      <c r="Y34" s="97"/>
      <c r="Z34" s="97"/>
      <c r="AA34" s="97"/>
      <c r="AB34" s="97"/>
      <c r="AC34" s="97"/>
      <c r="AD34" s="97"/>
      <c r="AE34" s="97"/>
      <c r="AF34" s="97"/>
      <c r="AG34" s="97"/>
      <c r="AH34" s="97"/>
      <c r="AI34" s="97"/>
      <c r="AJ34" s="97"/>
      <c r="AK34" s="97"/>
      <c r="AL34" s="97"/>
      <c r="AM34" s="97"/>
      <c r="AN34" s="97"/>
      <c r="AO34" s="97"/>
      <c r="AP34" s="97"/>
      <c r="AQ34" s="97"/>
      <c r="AR34" s="97"/>
      <c r="AS34" s="97"/>
      <c r="AT34" s="97"/>
      <c r="AU34" s="97"/>
      <c r="AV34" s="97"/>
      <c r="AW34" s="97"/>
      <c r="AX34" s="97"/>
      <c r="AY34" s="97"/>
      <c r="AZ34" s="97"/>
      <c r="BA34" s="97"/>
      <c r="BB34" s="97"/>
      <c r="BC34" s="97"/>
      <c r="BD34" s="97"/>
      <c r="BE34" s="97"/>
      <c r="BF34" s="97"/>
      <c r="BG34" s="97"/>
      <c r="BH34" s="97"/>
      <c r="BI34" s="97"/>
      <c r="BJ34" s="97"/>
      <c r="BK34" s="97"/>
      <c r="BL34" s="97"/>
      <c r="BM34" s="97"/>
      <c r="BN34" s="97"/>
      <c r="BO34" s="97"/>
      <c r="BP34" s="97"/>
      <c r="BQ34" s="97"/>
      <c r="BR34" s="97"/>
      <c r="BS34" s="97"/>
      <c r="BT34" s="97"/>
      <c r="BU34" s="97"/>
      <c r="BV34" s="97"/>
      <c r="BW34" s="97"/>
      <c r="BX34" s="97"/>
      <c r="BY34" s="97"/>
      <c r="BZ34" s="97"/>
      <c r="CA34" s="97"/>
      <c r="CB34" s="97"/>
      <c r="CC34" s="97"/>
      <c r="CD34" s="97"/>
      <c r="CE34" s="97"/>
      <c r="CF34" s="97"/>
      <c r="CG34" s="97"/>
      <c r="CH34" s="97"/>
      <c r="CI34" s="97"/>
      <c r="CJ34" s="97"/>
      <c r="CK34" s="97"/>
      <c r="CL34" s="97"/>
      <c r="CM34" s="97"/>
      <c r="CN34" s="97"/>
      <c r="CO34" s="97"/>
      <c r="CP34" s="97"/>
      <c r="CQ34" s="97"/>
      <c r="CR34" s="97"/>
      <c r="CS34" s="97"/>
      <c r="CT34" s="97"/>
      <c r="CU34" s="97"/>
      <c r="CV34" s="97"/>
      <c r="CW34" s="97"/>
      <c r="CX34" s="97"/>
      <c r="CY34" s="97"/>
      <c r="CZ34" s="97"/>
      <c r="DA34" s="97"/>
      <c r="DB34" s="97"/>
      <c r="DC34" s="97"/>
      <c r="DD34" s="97"/>
      <c r="DE34" s="97"/>
      <c r="DF34" s="97"/>
      <c r="DG34" s="97"/>
      <c r="DH34" s="97"/>
      <c r="DI34" s="97"/>
      <c r="DJ34" s="97"/>
      <c r="DK34" s="97"/>
      <c r="DL34" s="97"/>
      <c r="DM34" s="97"/>
      <c r="DN34" s="97"/>
      <c r="DO34" s="97"/>
      <c r="DP34" s="97"/>
      <c r="DQ34" s="97"/>
      <c r="DR34" s="97"/>
      <c r="DS34" s="97"/>
      <c r="DT34" s="97"/>
      <c r="DU34" s="97"/>
      <c r="DV34" s="97"/>
      <c r="DW34" s="97"/>
      <c r="DX34" s="97"/>
      <c r="DY34" s="97"/>
      <c r="DZ34" s="97"/>
      <c r="EA34" s="97"/>
      <c r="EB34" s="97"/>
      <c r="EC34" s="97"/>
      <c r="ED34" s="97"/>
      <c r="EE34" s="97"/>
      <c r="EF34" s="97"/>
      <c r="EG34" s="97"/>
      <c r="EH34" s="97"/>
      <c r="EI34" s="97"/>
      <c r="EJ34" s="97"/>
      <c r="EK34" s="97"/>
      <c r="EL34" s="97"/>
      <c r="EM34" s="97"/>
      <c r="EN34" s="97"/>
      <c r="EO34" s="97"/>
      <c r="EP34" s="97"/>
      <c r="EQ34" s="97"/>
      <c r="ER34" s="97"/>
      <c r="ES34" s="97"/>
      <c r="ET34" s="97"/>
      <c r="EU34" s="97"/>
      <c r="EV34" s="97"/>
      <c r="EW34" s="97"/>
      <c r="EX34" s="97"/>
      <c r="EY34" s="97"/>
      <c r="EZ34" s="97"/>
      <c r="FA34" s="97"/>
      <c r="FB34" s="97"/>
      <c r="FC34" s="97"/>
      <c r="FD34" s="97"/>
      <c r="FE34" s="97"/>
      <c r="FF34" s="97"/>
      <c r="FG34" s="97"/>
      <c r="FH34" s="97"/>
      <c r="FI34" s="97"/>
      <c r="FJ34" s="97"/>
      <c r="FK34" s="97"/>
      <c r="FL34" s="97"/>
      <c r="FM34" s="97"/>
      <c r="FN34" s="97"/>
      <c r="FO34" s="97"/>
      <c r="FP34" s="97"/>
      <c r="FQ34" s="97"/>
      <c r="FR34" s="97"/>
    </row>
    <row r="35" spans="2:174" x14ac:dyDescent="0.3">
      <c r="B35" s="97"/>
      <c r="C35" s="97"/>
      <c r="D35" s="97"/>
      <c r="E35" s="98"/>
      <c r="F35" s="98"/>
      <c r="G35" s="98"/>
      <c r="H35" s="98"/>
      <c r="I35" s="98"/>
      <c r="J35" s="98"/>
      <c r="K35" s="97"/>
      <c r="L35" s="97"/>
      <c r="M35" s="97"/>
      <c r="N35" s="97"/>
      <c r="O35" s="97"/>
      <c r="P35" s="97"/>
      <c r="Q35" s="97"/>
      <c r="R35" s="97"/>
      <c r="S35" s="97"/>
      <c r="T35" s="97"/>
      <c r="U35" s="97"/>
      <c r="V35" s="97"/>
      <c r="W35" s="97"/>
      <c r="X35" s="97"/>
      <c r="Y35" s="97"/>
      <c r="Z35" s="97"/>
      <c r="AA35" s="97"/>
      <c r="AB35" s="97"/>
      <c r="AC35" s="97"/>
      <c r="AD35" s="97"/>
      <c r="AE35" s="97"/>
      <c r="AF35" s="97"/>
      <c r="AG35" s="97"/>
      <c r="AH35" s="97"/>
      <c r="AI35" s="97"/>
      <c r="AJ35" s="97"/>
      <c r="AK35" s="97"/>
      <c r="AL35" s="97"/>
      <c r="AM35" s="97"/>
      <c r="AN35" s="97"/>
      <c r="AO35" s="97"/>
      <c r="AP35" s="97"/>
      <c r="AQ35" s="97"/>
      <c r="AR35" s="97"/>
      <c r="AS35" s="97"/>
      <c r="AT35" s="97"/>
      <c r="AU35" s="97"/>
      <c r="AV35" s="97"/>
      <c r="AW35" s="97"/>
      <c r="AX35" s="97"/>
      <c r="AY35" s="97"/>
      <c r="AZ35" s="97"/>
      <c r="BA35" s="97"/>
      <c r="BB35" s="97"/>
      <c r="BC35" s="97"/>
      <c r="BD35" s="97"/>
      <c r="BE35" s="97"/>
      <c r="BF35" s="97"/>
      <c r="BG35" s="97"/>
      <c r="BH35" s="97"/>
      <c r="BI35" s="97"/>
      <c r="BJ35" s="97"/>
      <c r="BK35" s="97"/>
      <c r="BL35" s="97"/>
      <c r="BM35" s="97"/>
      <c r="BN35" s="97"/>
      <c r="BO35" s="97"/>
      <c r="BP35" s="97"/>
      <c r="BQ35" s="97"/>
      <c r="BR35" s="97"/>
      <c r="BS35" s="97"/>
      <c r="BT35" s="97"/>
      <c r="BU35" s="97"/>
      <c r="BV35" s="97"/>
      <c r="BW35" s="97"/>
      <c r="BX35" s="97"/>
      <c r="BY35" s="97"/>
      <c r="BZ35" s="97"/>
      <c r="CA35" s="97"/>
      <c r="CB35" s="97"/>
      <c r="CC35" s="97"/>
      <c r="CD35" s="97"/>
      <c r="CE35" s="97"/>
      <c r="CF35" s="97"/>
      <c r="CG35" s="97"/>
      <c r="CH35" s="97"/>
      <c r="CI35" s="97"/>
      <c r="CJ35" s="97"/>
      <c r="CK35" s="97"/>
      <c r="CL35" s="97"/>
      <c r="CM35" s="97"/>
      <c r="CN35" s="97"/>
      <c r="CO35" s="97"/>
      <c r="CP35" s="97"/>
      <c r="CQ35" s="97"/>
      <c r="CR35" s="97"/>
      <c r="CS35" s="97"/>
      <c r="CT35" s="97"/>
      <c r="CU35" s="97"/>
      <c r="CV35" s="97"/>
      <c r="CW35" s="97"/>
      <c r="CX35" s="97"/>
      <c r="CY35" s="97"/>
      <c r="CZ35" s="97"/>
      <c r="DA35" s="97"/>
      <c r="DB35" s="97"/>
      <c r="DC35" s="97"/>
      <c r="DD35" s="97"/>
      <c r="DE35" s="97"/>
      <c r="DF35" s="97"/>
      <c r="DG35" s="97"/>
      <c r="DH35" s="97"/>
      <c r="DI35" s="97"/>
      <c r="DJ35" s="97"/>
      <c r="DK35" s="97"/>
      <c r="DL35" s="97"/>
      <c r="DM35" s="97"/>
      <c r="DN35" s="97"/>
      <c r="DO35" s="97"/>
      <c r="DP35" s="97"/>
      <c r="DQ35" s="97"/>
      <c r="DR35" s="97"/>
      <c r="DS35" s="97"/>
      <c r="DT35" s="97"/>
      <c r="DU35" s="97"/>
      <c r="DV35" s="97"/>
      <c r="DW35" s="97"/>
      <c r="DX35" s="97"/>
      <c r="DY35" s="97"/>
      <c r="DZ35" s="97"/>
      <c r="EA35" s="97"/>
      <c r="EB35" s="97"/>
      <c r="EC35" s="97"/>
      <c r="ED35" s="97"/>
      <c r="EE35" s="97"/>
      <c r="EF35" s="97"/>
      <c r="EG35" s="97"/>
      <c r="EH35" s="97"/>
      <c r="EI35" s="97"/>
      <c r="EJ35" s="97"/>
      <c r="EK35" s="97"/>
      <c r="EL35" s="97"/>
      <c r="EM35" s="97"/>
      <c r="EN35" s="97"/>
      <c r="EO35" s="97"/>
      <c r="EP35" s="97"/>
      <c r="EQ35" s="97"/>
      <c r="ER35" s="97"/>
      <c r="ES35" s="97"/>
      <c r="ET35" s="97"/>
      <c r="EU35" s="97"/>
      <c r="EV35" s="97"/>
      <c r="EW35" s="97"/>
      <c r="EX35" s="97"/>
      <c r="EY35" s="97"/>
      <c r="EZ35" s="97"/>
      <c r="FA35" s="97"/>
      <c r="FB35" s="97"/>
      <c r="FC35" s="97"/>
      <c r="FD35" s="97"/>
      <c r="FE35" s="97"/>
      <c r="FF35" s="97"/>
      <c r="FG35" s="97"/>
      <c r="FH35" s="97"/>
      <c r="FI35" s="97"/>
      <c r="FJ35" s="97"/>
      <c r="FK35" s="97"/>
      <c r="FL35" s="97"/>
      <c r="FM35" s="97"/>
      <c r="FN35" s="97"/>
      <c r="FO35" s="97"/>
      <c r="FP35" s="97"/>
      <c r="FQ35" s="97"/>
      <c r="FR35" s="97"/>
    </row>
    <row r="36" spans="2:174" x14ac:dyDescent="0.3">
      <c r="B36" s="97"/>
      <c r="C36" s="97"/>
      <c r="D36" s="97"/>
      <c r="E36" s="98"/>
      <c r="F36" s="98"/>
      <c r="G36" s="98"/>
      <c r="H36" s="98"/>
      <c r="I36" s="98"/>
      <c r="J36" s="98"/>
      <c r="K36" s="97"/>
      <c r="L36" s="97"/>
      <c r="M36" s="97"/>
      <c r="N36" s="97"/>
      <c r="O36" s="97"/>
      <c r="P36" s="97"/>
      <c r="Q36" s="97"/>
      <c r="R36" s="97"/>
      <c r="S36" s="97"/>
      <c r="T36" s="97"/>
      <c r="U36" s="97"/>
      <c r="V36" s="97"/>
      <c r="W36" s="97"/>
      <c r="X36" s="97"/>
      <c r="Y36" s="97"/>
      <c r="Z36" s="97"/>
      <c r="AA36" s="97"/>
      <c r="AB36" s="97"/>
      <c r="AC36" s="97"/>
      <c r="AD36" s="97"/>
      <c r="AE36" s="97"/>
      <c r="AF36" s="97"/>
      <c r="AG36" s="97"/>
      <c r="AH36" s="97"/>
      <c r="AI36" s="97"/>
      <c r="AJ36" s="97"/>
      <c r="AK36" s="97"/>
      <c r="AL36" s="97"/>
      <c r="AM36" s="97"/>
      <c r="AN36" s="97"/>
      <c r="AO36" s="97"/>
      <c r="AP36" s="97"/>
      <c r="AQ36" s="97"/>
      <c r="AR36" s="97"/>
      <c r="AS36" s="97"/>
      <c r="AT36" s="97"/>
      <c r="AU36" s="97"/>
      <c r="AV36" s="97"/>
      <c r="AW36" s="97"/>
      <c r="AX36" s="97"/>
      <c r="AY36" s="97"/>
      <c r="AZ36" s="97"/>
      <c r="BA36" s="97"/>
      <c r="BB36" s="97"/>
      <c r="BC36" s="97"/>
      <c r="BD36" s="97"/>
      <c r="BE36" s="97"/>
      <c r="BF36" s="97"/>
      <c r="BG36" s="97"/>
      <c r="BH36" s="97"/>
      <c r="BI36" s="97"/>
      <c r="BJ36" s="97"/>
      <c r="BK36" s="97"/>
      <c r="BL36" s="97"/>
      <c r="BM36" s="97"/>
      <c r="BN36" s="97"/>
      <c r="BO36" s="97"/>
      <c r="BP36" s="97"/>
      <c r="BQ36" s="97"/>
      <c r="BR36" s="97"/>
      <c r="BS36" s="97"/>
      <c r="BT36" s="97"/>
      <c r="BU36" s="97"/>
      <c r="BV36" s="97"/>
      <c r="BW36" s="97"/>
      <c r="BX36" s="97"/>
      <c r="BY36" s="97"/>
      <c r="BZ36" s="97"/>
      <c r="CA36" s="97"/>
      <c r="CB36" s="97"/>
      <c r="CC36" s="97"/>
      <c r="CD36" s="97"/>
      <c r="CE36" s="97"/>
      <c r="CF36" s="97"/>
      <c r="CG36" s="97"/>
      <c r="CH36" s="97"/>
      <c r="CI36" s="97"/>
      <c r="CJ36" s="97"/>
      <c r="CK36" s="97"/>
      <c r="CL36" s="97"/>
      <c r="CM36" s="97"/>
      <c r="CN36" s="97"/>
      <c r="CO36" s="97"/>
      <c r="CP36" s="97"/>
      <c r="CQ36" s="97"/>
      <c r="CR36" s="97"/>
      <c r="CS36" s="97"/>
      <c r="CT36" s="97"/>
      <c r="CU36" s="97"/>
      <c r="CV36" s="97"/>
      <c r="CW36" s="97"/>
      <c r="CX36" s="97"/>
      <c r="CY36" s="97"/>
      <c r="CZ36" s="97"/>
      <c r="DA36" s="97"/>
      <c r="DB36" s="97"/>
      <c r="DC36" s="97"/>
      <c r="DD36" s="97"/>
      <c r="DE36" s="97"/>
      <c r="DF36" s="97"/>
      <c r="DG36" s="97"/>
      <c r="DH36" s="97"/>
      <c r="DI36" s="97"/>
      <c r="DJ36" s="97"/>
      <c r="DK36" s="97"/>
      <c r="DL36" s="97"/>
      <c r="DM36" s="97"/>
      <c r="DN36" s="97"/>
      <c r="DO36" s="97"/>
      <c r="DP36" s="97"/>
      <c r="DQ36" s="97"/>
      <c r="DR36" s="97"/>
      <c r="DS36" s="97"/>
      <c r="DT36" s="97"/>
      <c r="DU36" s="97"/>
      <c r="DV36" s="97"/>
      <c r="DW36" s="97"/>
      <c r="DX36" s="97"/>
      <c r="DY36" s="97"/>
      <c r="DZ36" s="97"/>
      <c r="EA36" s="97"/>
      <c r="EB36" s="97"/>
      <c r="EC36" s="97"/>
      <c r="ED36" s="97"/>
      <c r="EE36" s="97"/>
      <c r="EF36" s="97"/>
      <c r="EG36" s="97"/>
      <c r="EH36" s="97"/>
      <c r="EI36" s="97"/>
      <c r="EJ36" s="97"/>
      <c r="EK36" s="97"/>
      <c r="EL36" s="97"/>
      <c r="EM36" s="97"/>
      <c r="EN36" s="97"/>
      <c r="EO36" s="97"/>
      <c r="EP36" s="97"/>
      <c r="EQ36" s="97"/>
      <c r="ER36" s="97"/>
      <c r="ES36" s="97"/>
      <c r="ET36" s="97"/>
      <c r="EU36" s="97"/>
      <c r="EV36" s="97"/>
      <c r="EW36" s="97"/>
      <c r="EX36" s="97"/>
      <c r="EY36" s="97"/>
      <c r="EZ36" s="97"/>
      <c r="FA36" s="97"/>
      <c r="FB36" s="97"/>
      <c r="FC36" s="97"/>
      <c r="FD36" s="97"/>
      <c r="FE36" s="97"/>
      <c r="FF36" s="97"/>
      <c r="FG36" s="97"/>
      <c r="FH36" s="97"/>
      <c r="FI36" s="97"/>
      <c r="FJ36" s="97"/>
      <c r="FK36" s="97"/>
      <c r="FL36" s="97"/>
      <c r="FM36" s="97"/>
      <c r="FN36" s="97"/>
      <c r="FO36" s="97"/>
      <c r="FP36" s="97"/>
      <c r="FQ36" s="97"/>
      <c r="FR36" s="97"/>
    </row>
    <row r="37" spans="2:174" x14ac:dyDescent="0.3">
      <c r="B37" s="97"/>
      <c r="C37" s="97"/>
      <c r="D37" s="97"/>
      <c r="E37" s="98"/>
      <c r="F37" s="98"/>
      <c r="G37" s="98"/>
      <c r="H37" s="98"/>
      <c r="I37" s="98"/>
      <c r="J37" s="98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7"/>
      <c r="AB37" s="97"/>
      <c r="AC37" s="97"/>
      <c r="AD37" s="97"/>
      <c r="AE37" s="97"/>
      <c r="AF37" s="97"/>
      <c r="AG37" s="97"/>
      <c r="AH37" s="97"/>
      <c r="AI37" s="97"/>
      <c r="AJ37" s="97"/>
      <c r="AK37" s="97"/>
      <c r="AL37" s="97"/>
      <c r="AM37" s="97"/>
      <c r="AN37" s="97"/>
      <c r="AO37" s="97"/>
      <c r="AP37" s="97"/>
      <c r="AQ37" s="97"/>
      <c r="AR37" s="97"/>
      <c r="AS37" s="97"/>
      <c r="AT37" s="97"/>
      <c r="AU37" s="97"/>
      <c r="AV37" s="97"/>
      <c r="AW37" s="97"/>
      <c r="AX37" s="97"/>
      <c r="AY37" s="97"/>
      <c r="AZ37" s="97"/>
      <c r="BA37" s="97"/>
      <c r="BB37" s="97"/>
      <c r="BC37" s="97"/>
      <c r="BD37" s="97"/>
      <c r="BE37" s="97"/>
      <c r="BF37" s="97"/>
      <c r="BG37" s="97"/>
      <c r="BH37" s="97"/>
      <c r="BI37" s="97"/>
      <c r="BJ37" s="97"/>
      <c r="BK37" s="97"/>
      <c r="BL37" s="97"/>
      <c r="BM37" s="97"/>
      <c r="BN37" s="97"/>
      <c r="BO37" s="97"/>
      <c r="BP37" s="97"/>
      <c r="BQ37" s="97"/>
      <c r="BR37" s="97"/>
      <c r="BS37" s="97"/>
      <c r="BT37" s="97"/>
      <c r="BU37" s="97"/>
      <c r="BV37" s="97"/>
      <c r="BW37" s="97"/>
      <c r="BX37" s="97"/>
      <c r="BY37" s="97"/>
      <c r="BZ37" s="97"/>
      <c r="CA37" s="97"/>
      <c r="CB37" s="97"/>
      <c r="CC37" s="97"/>
      <c r="CD37" s="97"/>
      <c r="CE37" s="97"/>
      <c r="CF37" s="97"/>
      <c r="CG37" s="97"/>
      <c r="CH37" s="97"/>
      <c r="CI37" s="97"/>
      <c r="CJ37" s="97"/>
      <c r="CK37" s="97"/>
      <c r="CL37" s="97"/>
      <c r="CM37" s="97"/>
      <c r="CN37" s="97"/>
      <c r="CO37" s="97"/>
      <c r="CP37" s="97"/>
      <c r="CQ37" s="97"/>
      <c r="CR37" s="97"/>
      <c r="CS37" s="97"/>
      <c r="CT37" s="97"/>
      <c r="CU37" s="97"/>
      <c r="CV37" s="97"/>
      <c r="CW37" s="97"/>
      <c r="CX37" s="97"/>
      <c r="CY37" s="97"/>
      <c r="CZ37" s="97"/>
      <c r="DA37" s="97"/>
      <c r="DB37" s="97"/>
      <c r="DC37" s="97"/>
      <c r="DD37" s="97"/>
      <c r="DE37" s="97"/>
      <c r="DF37" s="97"/>
      <c r="DG37" s="97"/>
      <c r="DH37" s="97"/>
      <c r="DI37" s="97"/>
      <c r="DJ37" s="97"/>
      <c r="DK37" s="97"/>
      <c r="DL37" s="97"/>
      <c r="DM37" s="97"/>
      <c r="DN37" s="97"/>
      <c r="DO37" s="97"/>
      <c r="DP37" s="97"/>
      <c r="DQ37" s="97"/>
      <c r="DR37" s="97"/>
      <c r="DS37" s="97"/>
      <c r="DT37" s="97"/>
      <c r="DU37" s="97"/>
      <c r="DV37" s="97"/>
      <c r="DW37" s="97"/>
      <c r="DX37" s="97"/>
      <c r="DY37" s="97"/>
      <c r="DZ37" s="97"/>
      <c r="EA37" s="97"/>
      <c r="EB37" s="97"/>
      <c r="EC37" s="97"/>
      <c r="ED37" s="97"/>
      <c r="EE37" s="97"/>
      <c r="EF37" s="97"/>
      <c r="EG37" s="97"/>
      <c r="EH37" s="97"/>
      <c r="EI37" s="97"/>
      <c r="EJ37" s="97"/>
      <c r="EK37" s="97"/>
      <c r="EL37" s="97"/>
      <c r="EM37" s="97"/>
      <c r="EN37" s="97"/>
      <c r="EO37" s="97"/>
      <c r="EP37" s="97"/>
      <c r="EQ37" s="97"/>
      <c r="ER37" s="97"/>
      <c r="ES37" s="97"/>
      <c r="ET37" s="97"/>
      <c r="EU37" s="97"/>
      <c r="EV37" s="97"/>
      <c r="EW37" s="97"/>
      <c r="EX37" s="97"/>
      <c r="EY37" s="97"/>
      <c r="EZ37" s="97"/>
      <c r="FA37" s="97"/>
      <c r="FB37" s="97"/>
      <c r="FC37" s="97"/>
      <c r="FD37" s="97"/>
      <c r="FE37" s="97"/>
      <c r="FF37" s="97"/>
      <c r="FG37" s="97"/>
      <c r="FH37" s="97"/>
      <c r="FI37" s="97"/>
      <c r="FJ37" s="97"/>
      <c r="FK37" s="97"/>
      <c r="FL37" s="97"/>
      <c r="FM37" s="97"/>
      <c r="FN37" s="97"/>
      <c r="FO37" s="97"/>
      <c r="FP37" s="97"/>
      <c r="FQ37" s="97"/>
      <c r="FR37" s="97"/>
    </row>
    <row r="38" spans="2:174" x14ac:dyDescent="0.3">
      <c r="B38" s="97"/>
      <c r="C38" s="97"/>
      <c r="D38" s="97"/>
      <c r="E38" s="98"/>
      <c r="F38" s="98"/>
      <c r="G38" s="98"/>
      <c r="H38" s="98"/>
      <c r="I38" s="98"/>
      <c r="J38" s="98"/>
      <c r="K38" s="97"/>
      <c r="L38" s="97"/>
      <c r="M38" s="97"/>
      <c r="N38" s="97"/>
      <c r="O38" s="97"/>
      <c r="P38" s="97"/>
      <c r="Q38" s="97"/>
      <c r="R38" s="97"/>
      <c r="S38" s="97"/>
      <c r="T38" s="97"/>
      <c r="U38" s="97"/>
      <c r="V38" s="97"/>
      <c r="W38" s="97"/>
      <c r="X38" s="97"/>
      <c r="Y38" s="97"/>
      <c r="Z38" s="97"/>
      <c r="AA38" s="97"/>
      <c r="AB38" s="97"/>
      <c r="AC38" s="97"/>
      <c r="AD38" s="97"/>
      <c r="AE38" s="97"/>
      <c r="AF38" s="97"/>
      <c r="AG38" s="97"/>
      <c r="AH38" s="97"/>
      <c r="AI38" s="97"/>
      <c r="AJ38" s="97"/>
      <c r="AK38" s="97"/>
      <c r="AL38" s="97"/>
      <c r="AM38" s="97"/>
      <c r="AN38" s="97"/>
      <c r="AO38" s="97"/>
      <c r="AP38" s="97"/>
      <c r="AQ38" s="97"/>
      <c r="AR38" s="97"/>
      <c r="AS38" s="97"/>
      <c r="AT38" s="97"/>
      <c r="AU38" s="97"/>
      <c r="AV38" s="97"/>
      <c r="AW38" s="97"/>
      <c r="AX38" s="97"/>
      <c r="AY38" s="97"/>
      <c r="AZ38" s="97"/>
      <c r="BA38" s="97"/>
      <c r="BB38" s="97"/>
      <c r="BC38" s="97"/>
      <c r="BD38" s="97"/>
      <c r="BE38" s="97"/>
      <c r="BF38" s="97"/>
      <c r="BG38" s="97"/>
      <c r="BH38" s="97"/>
      <c r="BI38" s="97"/>
      <c r="BJ38" s="97"/>
      <c r="BK38" s="97"/>
      <c r="BL38" s="97"/>
      <c r="BM38" s="97"/>
      <c r="BN38" s="97"/>
      <c r="BO38" s="97"/>
      <c r="BP38" s="97"/>
      <c r="BQ38" s="97"/>
      <c r="BR38" s="97"/>
      <c r="BS38" s="97"/>
      <c r="BT38" s="97"/>
      <c r="BU38" s="97"/>
      <c r="BV38" s="97"/>
      <c r="BW38" s="97"/>
      <c r="BX38" s="97"/>
      <c r="BY38" s="97"/>
      <c r="BZ38" s="97"/>
      <c r="CA38" s="97"/>
      <c r="CB38" s="97"/>
      <c r="CC38" s="97"/>
      <c r="CD38" s="97"/>
      <c r="CE38" s="97"/>
      <c r="CF38" s="97"/>
      <c r="CG38" s="97"/>
      <c r="CH38" s="97"/>
      <c r="CI38" s="97"/>
      <c r="CJ38" s="97"/>
      <c r="CK38" s="97"/>
      <c r="CL38" s="97"/>
      <c r="CM38" s="97"/>
      <c r="CN38" s="97"/>
      <c r="CO38" s="97"/>
      <c r="CP38" s="97"/>
      <c r="CQ38" s="97"/>
      <c r="CR38" s="97"/>
      <c r="CS38" s="97"/>
      <c r="CT38" s="97"/>
      <c r="CU38" s="97"/>
      <c r="CV38" s="97"/>
      <c r="CW38" s="97"/>
      <c r="CX38" s="97"/>
      <c r="CY38" s="97"/>
      <c r="CZ38" s="97"/>
      <c r="DA38" s="97"/>
      <c r="DB38" s="97"/>
      <c r="DC38" s="97"/>
      <c r="DD38" s="97"/>
      <c r="DE38" s="97"/>
      <c r="DF38" s="97"/>
      <c r="DG38" s="97"/>
      <c r="DH38" s="97"/>
      <c r="DI38" s="97"/>
      <c r="DJ38" s="97"/>
      <c r="DK38" s="97"/>
      <c r="DL38" s="97"/>
      <c r="DM38" s="97"/>
      <c r="DN38" s="97"/>
      <c r="DO38" s="97"/>
      <c r="DP38" s="97"/>
      <c r="DQ38" s="97"/>
      <c r="DR38" s="97"/>
      <c r="DS38" s="97"/>
      <c r="DT38" s="97"/>
      <c r="DU38" s="97"/>
      <c r="DV38" s="97"/>
      <c r="DW38" s="97"/>
      <c r="DX38" s="97"/>
      <c r="DY38" s="97"/>
      <c r="DZ38" s="97"/>
      <c r="EA38" s="97"/>
      <c r="EB38" s="97"/>
      <c r="EC38" s="97"/>
      <c r="ED38" s="97"/>
      <c r="EE38" s="97"/>
      <c r="EF38" s="97"/>
      <c r="EG38" s="97"/>
      <c r="EH38" s="97"/>
      <c r="EI38" s="97"/>
      <c r="EJ38" s="97"/>
      <c r="EK38" s="97"/>
      <c r="EL38" s="97"/>
      <c r="EM38" s="97"/>
      <c r="EN38" s="97"/>
      <c r="EO38" s="97"/>
      <c r="EP38" s="97"/>
      <c r="EQ38" s="97"/>
      <c r="ER38" s="97"/>
      <c r="ES38" s="97"/>
      <c r="ET38" s="97"/>
      <c r="EU38" s="97"/>
      <c r="EV38" s="97"/>
      <c r="EW38" s="97"/>
      <c r="EX38" s="97"/>
      <c r="EY38" s="97"/>
      <c r="EZ38" s="97"/>
      <c r="FA38" s="97"/>
      <c r="FB38" s="97"/>
      <c r="FC38" s="97"/>
      <c r="FD38" s="97"/>
      <c r="FE38" s="97"/>
      <c r="FF38" s="97"/>
      <c r="FG38" s="97"/>
      <c r="FH38" s="97"/>
      <c r="FI38" s="97"/>
      <c r="FJ38" s="97"/>
      <c r="FK38" s="97"/>
      <c r="FL38" s="97"/>
      <c r="FM38" s="97"/>
      <c r="FN38" s="97"/>
      <c r="FO38" s="97"/>
      <c r="FP38" s="97"/>
      <c r="FQ38" s="97"/>
      <c r="FR38" s="97"/>
    </row>
    <row r="39" spans="2:174" x14ac:dyDescent="0.3">
      <c r="B39" s="97"/>
      <c r="C39" s="97"/>
      <c r="D39" s="97"/>
      <c r="E39" s="98"/>
      <c r="F39" s="98"/>
      <c r="G39" s="98"/>
      <c r="H39" s="98"/>
      <c r="I39" s="98"/>
      <c r="J39" s="98"/>
      <c r="K39" s="97"/>
      <c r="L39" s="97"/>
      <c r="M39" s="97"/>
      <c r="N39" s="97"/>
      <c r="O39" s="97"/>
      <c r="P39" s="97"/>
      <c r="Q39" s="97"/>
      <c r="R39" s="97"/>
      <c r="S39" s="97"/>
      <c r="T39" s="97"/>
      <c r="U39" s="97"/>
      <c r="V39" s="97"/>
      <c r="W39" s="97"/>
      <c r="X39" s="97"/>
      <c r="Y39" s="97"/>
      <c r="Z39" s="97"/>
      <c r="AA39" s="97"/>
      <c r="AB39" s="97"/>
      <c r="AC39" s="97"/>
      <c r="AD39" s="97"/>
      <c r="AE39" s="97"/>
      <c r="AF39" s="97"/>
      <c r="AG39" s="97"/>
      <c r="AH39" s="97"/>
      <c r="AI39" s="97"/>
      <c r="AJ39" s="97"/>
      <c r="AK39" s="97"/>
      <c r="AL39" s="97"/>
      <c r="AM39" s="97"/>
      <c r="AN39" s="97"/>
      <c r="AO39" s="97"/>
      <c r="AP39" s="97"/>
      <c r="AQ39" s="97"/>
      <c r="AR39" s="97"/>
      <c r="AS39" s="97"/>
      <c r="AT39" s="97"/>
      <c r="AU39" s="97"/>
      <c r="AV39" s="97"/>
      <c r="AW39" s="97"/>
      <c r="AX39" s="97"/>
      <c r="AY39" s="97"/>
      <c r="AZ39" s="97"/>
      <c r="BA39" s="97"/>
      <c r="BB39" s="97"/>
      <c r="BC39" s="97"/>
      <c r="BD39" s="97"/>
      <c r="BE39" s="97"/>
      <c r="BF39" s="97"/>
      <c r="BG39" s="97"/>
      <c r="BH39" s="97"/>
      <c r="BI39" s="97"/>
      <c r="BJ39" s="97"/>
      <c r="BK39" s="97"/>
      <c r="BL39" s="97"/>
      <c r="BM39" s="97"/>
      <c r="BN39" s="97"/>
      <c r="BO39" s="97"/>
      <c r="BP39" s="97"/>
      <c r="BQ39" s="97"/>
      <c r="BR39" s="97"/>
      <c r="BS39" s="97"/>
      <c r="BT39" s="97"/>
      <c r="BU39" s="97"/>
      <c r="BV39" s="97"/>
      <c r="BW39" s="97"/>
      <c r="BX39" s="97"/>
      <c r="BY39" s="97"/>
      <c r="BZ39" s="97"/>
      <c r="CA39" s="97"/>
      <c r="CB39" s="97"/>
      <c r="CC39" s="97"/>
      <c r="CD39" s="97"/>
      <c r="CE39" s="97"/>
      <c r="CF39" s="97"/>
      <c r="CG39" s="97"/>
      <c r="CH39" s="97"/>
      <c r="CI39" s="97"/>
      <c r="CJ39" s="97"/>
      <c r="CK39" s="97"/>
      <c r="CL39" s="97"/>
      <c r="CM39" s="97"/>
      <c r="CN39" s="97"/>
      <c r="CO39" s="97"/>
      <c r="CP39" s="97"/>
      <c r="CQ39" s="97"/>
      <c r="CR39" s="97"/>
      <c r="CS39" s="97"/>
      <c r="CT39" s="97"/>
      <c r="CU39" s="97"/>
      <c r="CV39" s="97"/>
      <c r="CW39" s="97"/>
      <c r="CX39" s="97"/>
      <c r="CY39" s="97"/>
      <c r="CZ39" s="97"/>
      <c r="DA39" s="97"/>
      <c r="DB39" s="97"/>
      <c r="DC39" s="97"/>
      <c r="DD39" s="97"/>
      <c r="DE39" s="97"/>
      <c r="DF39" s="97"/>
      <c r="DG39" s="97"/>
      <c r="DH39" s="97"/>
      <c r="DI39" s="97"/>
      <c r="DJ39" s="97"/>
      <c r="DK39" s="97"/>
      <c r="DL39" s="97"/>
      <c r="DM39" s="97"/>
      <c r="DN39" s="97"/>
      <c r="DO39" s="97"/>
      <c r="DP39" s="97"/>
      <c r="DQ39" s="97"/>
      <c r="DR39" s="97"/>
      <c r="DS39" s="97"/>
      <c r="DT39" s="97"/>
      <c r="DU39" s="97"/>
      <c r="DV39" s="97"/>
      <c r="DW39" s="97"/>
      <c r="DX39" s="97"/>
      <c r="DY39" s="97"/>
      <c r="DZ39" s="97"/>
      <c r="EA39" s="97"/>
      <c r="EB39" s="97"/>
      <c r="EC39" s="97"/>
      <c r="ED39" s="97"/>
      <c r="EE39" s="97"/>
      <c r="EF39" s="97"/>
      <c r="EG39" s="97"/>
      <c r="EH39" s="97"/>
      <c r="EI39" s="97"/>
      <c r="EJ39" s="97"/>
      <c r="EK39" s="97"/>
      <c r="EL39" s="97"/>
      <c r="EM39" s="97"/>
      <c r="EN39" s="97"/>
      <c r="EO39" s="97"/>
      <c r="EP39" s="97"/>
      <c r="EQ39" s="97"/>
      <c r="ER39" s="97"/>
      <c r="ES39" s="97"/>
      <c r="ET39" s="97"/>
      <c r="EU39" s="97"/>
      <c r="EV39" s="97"/>
      <c r="EW39" s="97"/>
      <c r="EX39" s="97"/>
      <c r="EY39" s="97"/>
      <c r="EZ39" s="97"/>
      <c r="FA39" s="97"/>
      <c r="FB39" s="97"/>
      <c r="FC39" s="97"/>
      <c r="FD39" s="97"/>
      <c r="FE39" s="97"/>
      <c r="FF39" s="97"/>
      <c r="FG39" s="97"/>
      <c r="FH39" s="97"/>
      <c r="FI39" s="97"/>
      <c r="FJ39" s="97"/>
      <c r="FK39" s="97"/>
      <c r="FL39" s="97"/>
      <c r="FM39" s="97"/>
      <c r="FN39" s="97"/>
      <c r="FO39" s="97"/>
      <c r="FP39" s="97"/>
      <c r="FQ39" s="97"/>
      <c r="FR39" s="97"/>
    </row>
    <row r="40" spans="2:174" x14ac:dyDescent="0.3">
      <c r="B40" s="97"/>
      <c r="C40" s="97"/>
      <c r="D40" s="97"/>
      <c r="E40" s="98"/>
      <c r="F40" s="98"/>
      <c r="G40" s="98"/>
      <c r="H40" s="98"/>
      <c r="I40" s="98"/>
      <c r="J40" s="98"/>
      <c r="K40" s="97"/>
      <c r="L40" s="97"/>
      <c r="M40" s="97"/>
      <c r="N40" s="97"/>
      <c r="O40" s="97"/>
      <c r="P40" s="97"/>
      <c r="Q40" s="97"/>
      <c r="R40" s="97"/>
      <c r="S40" s="97"/>
      <c r="T40" s="97"/>
      <c r="U40" s="97"/>
      <c r="V40" s="97"/>
      <c r="W40" s="97"/>
      <c r="X40" s="97"/>
      <c r="Y40" s="97"/>
      <c r="Z40" s="97"/>
      <c r="AA40" s="97"/>
      <c r="AB40" s="97"/>
      <c r="AC40" s="97"/>
      <c r="AD40" s="97"/>
      <c r="AE40" s="97"/>
      <c r="AF40" s="97"/>
      <c r="AG40" s="97"/>
      <c r="AH40" s="97"/>
      <c r="AI40" s="97"/>
      <c r="AJ40" s="97"/>
      <c r="AK40" s="97"/>
      <c r="AL40" s="97"/>
      <c r="AM40" s="97"/>
      <c r="AN40" s="97"/>
      <c r="AO40" s="97"/>
      <c r="AP40" s="97"/>
      <c r="AQ40" s="97"/>
      <c r="AR40" s="97"/>
      <c r="AS40" s="97"/>
      <c r="AT40" s="97"/>
      <c r="AU40" s="97"/>
      <c r="AV40" s="97"/>
      <c r="AW40" s="97"/>
      <c r="AX40" s="97"/>
      <c r="AY40" s="97"/>
      <c r="AZ40" s="97"/>
      <c r="BA40" s="97"/>
      <c r="BB40" s="97"/>
      <c r="BC40" s="97"/>
      <c r="BD40" s="97"/>
      <c r="BE40" s="97"/>
      <c r="BF40" s="97"/>
      <c r="BG40" s="97"/>
      <c r="BH40" s="97"/>
      <c r="BI40" s="97"/>
      <c r="BJ40" s="97"/>
      <c r="BK40" s="97"/>
      <c r="BL40" s="97"/>
      <c r="BM40" s="97"/>
      <c r="BN40" s="97"/>
      <c r="BO40" s="97"/>
      <c r="BP40" s="97"/>
      <c r="BQ40" s="97"/>
      <c r="BR40" s="97"/>
      <c r="BS40" s="97"/>
      <c r="BT40" s="97"/>
      <c r="BU40" s="97"/>
      <c r="BV40" s="97"/>
      <c r="BW40" s="97"/>
      <c r="BX40" s="97"/>
      <c r="BY40" s="97"/>
      <c r="BZ40" s="97"/>
      <c r="CA40" s="97"/>
      <c r="CB40" s="97"/>
      <c r="CC40" s="97"/>
      <c r="CD40" s="97"/>
      <c r="CE40" s="97"/>
      <c r="CF40" s="97"/>
      <c r="CG40" s="97"/>
      <c r="CH40" s="97"/>
      <c r="CI40" s="97"/>
      <c r="CJ40" s="97"/>
      <c r="CK40" s="97"/>
      <c r="CL40" s="97"/>
      <c r="CM40" s="97"/>
      <c r="CN40" s="97"/>
      <c r="CO40" s="97"/>
      <c r="CP40" s="97"/>
      <c r="CQ40" s="97"/>
      <c r="CR40" s="97"/>
      <c r="CS40" s="97"/>
      <c r="CT40" s="97"/>
      <c r="CU40" s="97"/>
      <c r="CV40" s="97"/>
      <c r="CW40" s="97"/>
      <c r="CX40" s="97"/>
      <c r="CY40" s="97"/>
      <c r="CZ40" s="97"/>
      <c r="DA40" s="97"/>
      <c r="DB40" s="97"/>
      <c r="DC40" s="97"/>
      <c r="DD40" s="97"/>
      <c r="DE40" s="97"/>
      <c r="DF40" s="97"/>
      <c r="DG40" s="97"/>
      <c r="DH40" s="97"/>
      <c r="DI40" s="97"/>
      <c r="DJ40" s="97"/>
      <c r="DK40" s="97"/>
      <c r="DL40" s="97"/>
      <c r="DM40" s="97"/>
      <c r="DN40" s="97"/>
      <c r="DO40" s="97"/>
      <c r="DP40" s="97"/>
      <c r="DQ40" s="97"/>
      <c r="DR40" s="97"/>
      <c r="DS40" s="97"/>
      <c r="DT40" s="97"/>
      <c r="DU40" s="97"/>
      <c r="DV40" s="97"/>
      <c r="DW40" s="97"/>
      <c r="DX40" s="97"/>
      <c r="DY40" s="97"/>
      <c r="DZ40" s="97"/>
      <c r="EA40" s="97"/>
      <c r="EB40" s="97"/>
      <c r="EC40" s="97"/>
      <c r="ED40" s="97"/>
      <c r="EE40" s="97"/>
      <c r="EF40" s="97"/>
      <c r="EG40" s="97"/>
      <c r="EH40" s="97"/>
      <c r="EI40" s="97"/>
      <c r="EJ40" s="97"/>
      <c r="EK40" s="97"/>
      <c r="EL40" s="97"/>
      <c r="EM40" s="97"/>
      <c r="EN40" s="97"/>
      <c r="EO40" s="97"/>
      <c r="EP40" s="97"/>
      <c r="EQ40" s="97"/>
      <c r="ER40" s="97"/>
      <c r="ES40" s="97"/>
      <c r="ET40" s="97"/>
      <c r="EU40" s="97"/>
      <c r="EV40" s="97"/>
      <c r="EW40" s="97"/>
      <c r="EX40" s="97"/>
      <c r="EY40" s="97"/>
      <c r="EZ40" s="97"/>
      <c r="FA40" s="97"/>
      <c r="FB40" s="97"/>
      <c r="FC40" s="97"/>
      <c r="FD40" s="97"/>
      <c r="FE40" s="97"/>
      <c r="FF40" s="97"/>
      <c r="FG40" s="97"/>
      <c r="FH40" s="97"/>
      <c r="FI40" s="97"/>
      <c r="FJ40" s="97"/>
      <c r="FK40" s="97"/>
      <c r="FL40" s="97"/>
      <c r="FM40" s="97"/>
      <c r="FN40" s="97"/>
      <c r="FO40" s="97"/>
      <c r="FP40" s="97"/>
      <c r="FQ40" s="97"/>
      <c r="FR40" s="97"/>
    </row>
    <row r="41" spans="2:174" x14ac:dyDescent="0.3">
      <c r="B41" s="97"/>
      <c r="C41" s="97"/>
      <c r="D41" s="97"/>
      <c r="E41" s="98"/>
      <c r="F41" s="98"/>
      <c r="G41" s="98"/>
      <c r="H41" s="98"/>
      <c r="I41" s="98"/>
      <c r="J41" s="98"/>
      <c r="K41" s="97"/>
      <c r="L41" s="97"/>
      <c r="M41" s="97"/>
      <c r="N41" s="97"/>
      <c r="O41" s="97"/>
      <c r="P41" s="97"/>
      <c r="Q41" s="97"/>
      <c r="R41" s="97"/>
      <c r="S41" s="97"/>
      <c r="T41" s="97"/>
      <c r="U41" s="97"/>
      <c r="V41" s="97"/>
      <c r="W41" s="97"/>
      <c r="X41" s="97"/>
      <c r="Y41" s="97"/>
      <c r="Z41" s="97"/>
      <c r="AA41" s="97"/>
      <c r="AB41" s="97"/>
      <c r="AC41" s="97"/>
      <c r="AD41" s="97"/>
      <c r="AE41" s="97"/>
      <c r="AF41" s="97"/>
      <c r="AG41" s="97"/>
      <c r="AH41" s="97"/>
      <c r="AI41" s="97"/>
      <c r="AJ41" s="97"/>
      <c r="AK41" s="97"/>
      <c r="AL41" s="97"/>
      <c r="AM41" s="97"/>
      <c r="AN41" s="97"/>
      <c r="AO41" s="97"/>
      <c r="AP41" s="97"/>
      <c r="AQ41" s="97"/>
      <c r="AR41" s="97"/>
      <c r="AS41" s="97"/>
      <c r="AT41" s="97"/>
      <c r="AU41" s="97"/>
      <c r="AV41" s="97"/>
      <c r="AW41" s="97"/>
      <c r="AX41" s="97"/>
      <c r="AY41" s="97"/>
      <c r="AZ41" s="97"/>
      <c r="BA41" s="97"/>
      <c r="BB41" s="97"/>
      <c r="BC41" s="97"/>
      <c r="BD41" s="97"/>
      <c r="BE41" s="97"/>
      <c r="BF41" s="97"/>
      <c r="BG41" s="97"/>
      <c r="BH41" s="97"/>
      <c r="BI41" s="97"/>
      <c r="BJ41" s="97"/>
      <c r="BK41" s="97"/>
      <c r="BL41" s="97"/>
      <c r="BM41" s="97"/>
      <c r="BN41" s="97"/>
      <c r="BO41" s="97"/>
      <c r="BP41" s="97"/>
      <c r="BQ41" s="97"/>
      <c r="BR41" s="97"/>
      <c r="BS41" s="97"/>
      <c r="BT41" s="97"/>
      <c r="BU41" s="97"/>
      <c r="BV41" s="97"/>
      <c r="BW41" s="97"/>
      <c r="BX41" s="97"/>
      <c r="BY41" s="97"/>
      <c r="BZ41" s="97"/>
      <c r="CA41" s="97"/>
      <c r="CB41" s="97"/>
      <c r="CC41" s="97"/>
      <c r="CD41" s="97"/>
      <c r="CE41" s="97"/>
      <c r="CF41" s="97"/>
      <c r="CG41" s="97"/>
      <c r="CH41" s="97"/>
      <c r="CI41" s="97"/>
      <c r="CJ41" s="97"/>
      <c r="CK41" s="97"/>
      <c r="CL41" s="97"/>
      <c r="CM41" s="97"/>
      <c r="CN41" s="97"/>
      <c r="CO41" s="97"/>
      <c r="CP41" s="97"/>
      <c r="CQ41" s="97"/>
      <c r="CR41" s="97"/>
      <c r="CS41" s="97"/>
      <c r="CT41" s="97"/>
      <c r="CU41" s="97"/>
      <c r="CV41" s="97"/>
      <c r="CW41" s="97"/>
      <c r="CX41" s="97"/>
      <c r="CY41" s="97"/>
      <c r="CZ41" s="97"/>
      <c r="DA41" s="97"/>
      <c r="DB41" s="97"/>
      <c r="DC41" s="97"/>
      <c r="DD41" s="97"/>
      <c r="DE41" s="97"/>
      <c r="DF41" s="97"/>
      <c r="DG41" s="97"/>
      <c r="DH41" s="97"/>
      <c r="DI41" s="97"/>
      <c r="DJ41" s="97"/>
      <c r="DK41" s="97"/>
      <c r="DL41" s="97"/>
      <c r="DM41" s="97"/>
      <c r="DN41" s="97"/>
      <c r="DO41" s="97"/>
      <c r="DP41" s="97"/>
      <c r="DQ41" s="97"/>
      <c r="DR41" s="97"/>
      <c r="DS41" s="97"/>
      <c r="DT41" s="97"/>
      <c r="DU41" s="97"/>
      <c r="DV41" s="97"/>
      <c r="DW41" s="97"/>
      <c r="DX41" s="97"/>
      <c r="DY41" s="97"/>
      <c r="DZ41" s="97"/>
      <c r="EA41" s="97"/>
      <c r="EB41" s="97"/>
      <c r="EC41" s="97"/>
      <c r="ED41" s="97"/>
      <c r="EE41" s="97"/>
      <c r="EF41" s="97"/>
      <c r="EG41" s="97"/>
      <c r="EH41" s="97"/>
      <c r="EI41" s="97"/>
      <c r="EJ41" s="97"/>
      <c r="EK41" s="97"/>
      <c r="EL41" s="97"/>
      <c r="EM41" s="97"/>
      <c r="EN41" s="97"/>
      <c r="EO41" s="97"/>
      <c r="EP41" s="97"/>
      <c r="EQ41" s="97"/>
      <c r="ER41" s="97"/>
      <c r="ES41" s="97"/>
      <c r="ET41" s="97"/>
      <c r="EU41" s="97"/>
      <c r="EV41" s="97"/>
      <c r="EW41" s="97"/>
      <c r="EX41" s="97"/>
      <c r="EY41" s="97"/>
      <c r="EZ41" s="97"/>
      <c r="FA41" s="97"/>
      <c r="FB41" s="97"/>
      <c r="FC41" s="97"/>
      <c r="FD41" s="97"/>
      <c r="FE41" s="97"/>
      <c r="FF41" s="97"/>
      <c r="FG41" s="97"/>
      <c r="FH41" s="97"/>
      <c r="FI41" s="97"/>
      <c r="FJ41" s="97"/>
      <c r="FK41" s="97"/>
      <c r="FL41" s="97"/>
      <c r="FM41" s="97"/>
      <c r="FN41" s="97"/>
      <c r="FO41" s="97"/>
      <c r="FP41" s="97"/>
      <c r="FQ41" s="97"/>
      <c r="FR41" s="97"/>
    </row>
    <row r="42" spans="2:174" x14ac:dyDescent="0.3">
      <c r="B42" s="97"/>
      <c r="C42" s="97"/>
      <c r="D42" s="97"/>
      <c r="E42" s="98"/>
      <c r="F42" s="98"/>
      <c r="G42" s="98"/>
      <c r="H42" s="98"/>
      <c r="I42" s="98"/>
      <c r="J42" s="98"/>
      <c r="K42" s="97"/>
      <c r="L42" s="97"/>
      <c r="M42" s="97"/>
      <c r="N42" s="97"/>
      <c r="O42" s="97"/>
      <c r="P42" s="97"/>
      <c r="Q42" s="97"/>
      <c r="R42" s="97"/>
      <c r="S42" s="97"/>
      <c r="T42" s="97"/>
      <c r="U42" s="97"/>
      <c r="V42" s="97"/>
      <c r="W42" s="97"/>
      <c r="X42" s="97"/>
      <c r="Y42" s="97"/>
      <c r="Z42" s="97"/>
      <c r="AA42" s="97"/>
      <c r="AB42" s="97"/>
      <c r="AC42" s="97"/>
      <c r="AD42" s="97"/>
      <c r="AE42" s="97"/>
      <c r="AF42" s="97"/>
      <c r="AG42" s="97"/>
      <c r="AH42" s="97"/>
      <c r="AI42" s="97"/>
      <c r="AJ42" s="97"/>
      <c r="AK42" s="97"/>
      <c r="AL42" s="97"/>
      <c r="AM42" s="97"/>
      <c r="AN42" s="97"/>
      <c r="AO42" s="97"/>
      <c r="AP42" s="97"/>
      <c r="AQ42" s="97"/>
      <c r="AR42" s="97"/>
      <c r="AS42" s="97"/>
      <c r="AT42" s="97"/>
      <c r="AU42" s="97"/>
      <c r="AV42" s="97"/>
      <c r="AW42" s="97"/>
      <c r="AX42" s="97"/>
      <c r="AY42" s="97"/>
      <c r="AZ42" s="97"/>
      <c r="BA42" s="97"/>
      <c r="BB42" s="97"/>
      <c r="BC42" s="97"/>
      <c r="BD42" s="97"/>
      <c r="BE42" s="97"/>
      <c r="BF42" s="97"/>
      <c r="BG42" s="97"/>
      <c r="BH42" s="97"/>
      <c r="BI42" s="97"/>
      <c r="BJ42" s="97"/>
      <c r="BK42" s="97"/>
      <c r="BL42" s="97"/>
      <c r="BM42" s="97"/>
      <c r="BN42" s="97"/>
      <c r="BO42" s="97"/>
      <c r="BP42" s="97"/>
      <c r="BQ42" s="97"/>
      <c r="BR42" s="97"/>
      <c r="BS42" s="97"/>
      <c r="BT42" s="97"/>
      <c r="BU42" s="97"/>
      <c r="BV42" s="97"/>
      <c r="BW42" s="97"/>
      <c r="BX42" s="97"/>
      <c r="BY42" s="97"/>
      <c r="BZ42" s="97"/>
      <c r="CA42" s="97"/>
      <c r="CB42" s="97"/>
      <c r="CC42" s="97"/>
      <c r="CD42" s="97"/>
      <c r="CE42" s="97"/>
      <c r="CF42" s="97"/>
      <c r="CG42" s="97"/>
      <c r="CH42" s="97"/>
      <c r="CI42" s="97"/>
      <c r="CJ42" s="97"/>
      <c r="CK42" s="97"/>
      <c r="CL42" s="97"/>
      <c r="CM42" s="97"/>
      <c r="CN42" s="97"/>
      <c r="CO42" s="97"/>
      <c r="CP42" s="97"/>
      <c r="CQ42" s="97"/>
      <c r="CR42" s="97"/>
      <c r="CS42" s="97"/>
      <c r="CT42" s="97"/>
      <c r="CU42" s="97"/>
      <c r="CV42" s="97"/>
      <c r="CW42" s="97"/>
      <c r="CX42" s="97"/>
      <c r="CY42" s="97"/>
      <c r="CZ42" s="97"/>
      <c r="DA42" s="97"/>
      <c r="DB42" s="97"/>
      <c r="DC42" s="97"/>
      <c r="DD42" s="97"/>
      <c r="DE42" s="97"/>
      <c r="DF42" s="97"/>
      <c r="DG42" s="97"/>
      <c r="DH42" s="97"/>
      <c r="DI42" s="97"/>
      <c r="DJ42" s="97"/>
      <c r="DK42" s="97"/>
      <c r="DL42" s="97"/>
      <c r="DM42" s="97"/>
      <c r="DN42" s="97"/>
      <c r="DO42" s="97"/>
      <c r="DP42" s="97"/>
      <c r="DQ42" s="97"/>
      <c r="DR42" s="97"/>
      <c r="DS42" s="97"/>
      <c r="DT42" s="97"/>
      <c r="DU42" s="97"/>
      <c r="DV42" s="97"/>
      <c r="DW42" s="97"/>
      <c r="DX42" s="97"/>
      <c r="DY42" s="97"/>
      <c r="DZ42" s="97"/>
      <c r="EA42" s="97"/>
      <c r="EB42" s="97"/>
      <c r="EC42" s="97"/>
      <c r="ED42" s="97"/>
      <c r="EE42" s="97"/>
      <c r="EF42" s="97"/>
      <c r="EG42" s="97"/>
      <c r="EH42" s="97"/>
      <c r="EI42" s="97"/>
      <c r="EJ42" s="97"/>
      <c r="EK42" s="97"/>
      <c r="EL42" s="97"/>
      <c r="EM42" s="97"/>
      <c r="EN42" s="97"/>
      <c r="EO42" s="97"/>
      <c r="EP42" s="97"/>
      <c r="EQ42" s="97"/>
      <c r="ER42" s="97"/>
      <c r="ES42" s="97"/>
      <c r="ET42" s="97"/>
      <c r="EU42" s="97"/>
      <c r="EV42" s="97"/>
      <c r="EW42" s="97"/>
      <c r="EX42" s="97"/>
      <c r="EY42" s="97"/>
      <c r="EZ42" s="97"/>
      <c r="FA42" s="97"/>
      <c r="FB42" s="97"/>
      <c r="FC42" s="97"/>
      <c r="FD42" s="97"/>
      <c r="FE42" s="97"/>
      <c r="FF42" s="97"/>
      <c r="FG42" s="97"/>
      <c r="FH42" s="97"/>
      <c r="FI42" s="97"/>
      <c r="FJ42" s="97"/>
      <c r="FK42" s="97"/>
      <c r="FL42" s="97"/>
      <c r="FM42" s="97"/>
      <c r="FN42" s="97"/>
      <c r="FO42" s="97"/>
      <c r="FP42" s="97"/>
      <c r="FQ42" s="97"/>
      <c r="FR42" s="97"/>
    </row>
    <row r="43" spans="2:174" x14ac:dyDescent="0.3">
      <c r="B43" s="97"/>
      <c r="C43" s="97"/>
      <c r="D43" s="97"/>
      <c r="E43" s="98"/>
      <c r="F43" s="98"/>
      <c r="G43" s="98"/>
      <c r="H43" s="98"/>
      <c r="I43" s="98"/>
      <c r="J43" s="98"/>
      <c r="K43" s="97"/>
      <c r="L43" s="97"/>
      <c r="M43" s="97"/>
      <c r="N43" s="97"/>
      <c r="O43" s="97"/>
      <c r="P43" s="97"/>
      <c r="Q43" s="97"/>
      <c r="R43" s="97"/>
      <c r="S43" s="97"/>
      <c r="T43" s="97"/>
      <c r="U43" s="97"/>
      <c r="V43" s="97"/>
      <c r="W43" s="97"/>
      <c r="X43" s="97"/>
      <c r="Y43" s="97"/>
      <c r="Z43" s="97"/>
      <c r="AA43" s="97"/>
      <c r="AB43" s="97"/>
      <c r="AC43" s="97"/>
      <c r="AD43" s="97"/>
      <c r="AE43" s="97"/>
      <c r="AF43" s="97"/>
      <c r="AG43" s="97"/>
      <c r="AH43" s="97"/>
      <c r="AI43" s="97"/>
      <c r="AJ43" s="97"/>
      <c r="AK43" s="97"/>
      <c r="AL43" s="97"/>
      <c r="AM43" s="97"/>
      <c r="AN43" s="97"/>
      <c r="AO43" s="97"/>
      <c r="AP43" s="97"/>
      <c r="AQ43" s="97"/>
      <c r="AR43" s="97"/>
      <c r="AS43" s="97"/>
      <c r="AT43" s="97"/>
      <c r="AU43" s="97"/>
      <c r="AV43" s="97"/>
      <c r="AW43" s="97"/>
      <c r="AX43" s="97"/>
      <c r="AY43" s="97"/>
      <c r="AZ43" s="97"/>
      <c r="BA43" s="97"/>
      <c r="BB43" s="97"/>
      <c r="BC43" s="97"/>
      <c r="BD43" s="97"/>
      <c r="BE43" s="97"/>
      <c r="BF43" s="97"/>
      <c r="BG43" s="97"/>
      <c r="BH43" s="97"/>
      <c r="BI43" s="97"/>
      <c r="BJ43" s="97"/>
      <c r="BK43" s="97"/>
      <c r="BL43" s="97"/>
      <c r="BM43" s="97"/>
      <c r="BN43" s="97"/>
      <c r="BO43" s="97"/>
      <c r="BP43" s="97"/>
      <c r="BQ43" s="97"/>
      <c r="BR43" s="97"/>
      <c r="BS43" s="97"/>
      <c r="BT43" s="97"/>
      <c r="BU43" s="97"/>
      <c r="BV43" s="97"/>
      <c r="BW43" s="97"/>
      <c r="BX43" s="97"/>
      <c r="BY43" s="97"/>
      <c r="BZ43" s="97"/>
      <c r="CA43" s="97"/>
      <c r="CB43" s="97"/>
      <c r="CC43" s="97"/>
      <c r="CD43" s="97"/>
      <c r="CE43" s="97"/>
      <c r="CF43" s="97"/>
      <c r="CG43" s="97"/>
      <c r="CH43" s="97"/>
      <c r="CI43" s="97"/>
      <c r="CJ43" s="97"/>
      <c r="CK43" s="97"/>
      <c r="CL43" s="97"/>
      <c r="CM43" s="97"/>
      <c r="CN43" s="97"/>
      <c r="CO43" s="97"/>
      <c r="CP43" s="97"/>
      <c r="CQ43" s="97"/>
      <c r="CR43" s="97"/>
      <c r="CS43" s="97"/>
      <c r="CT43" s="97"/>
      <c r="CU43" s="97"/>
      <c r="CV43" s="97"/>
      <c r="CW43" s="97"/>
      <c r="CX43" s="97"/>
      <c r="CY43" s="97"/>
      <c r="CZ43" s="97"/>
      <c r="DA43" s="97"/>
      <c r="DB43" s="97"/>
      <c r="DC43" s="97"/>
      <c r="DD43" s="97"/>
      <c r="DE43" s="97"/>
      <c r="DF43" s="97"/>
      <c r="DG43" s="97"/>
      <c r="DH43" s="97"/>
      <c r="DI43" s="97"/>
      <c r="DJ43" s="97"/>
      <c r="DK43" s="97"/>
      <c r="DL43" s="97"/>
      <c r="DM43" s="97"/>
      <c r="DN43" s="97"/>
      <c r="DO43" s="97"/>
      <c r="DP43" s="97"/>
      <c r="DQ43" s="97"/>
      <c r="DR43" s="97"/>
      <c r="DS43" s="97"/>
      <c r="DT43" s="97"/>
      <c r="DU43" s="97"/>
      <c r="DV43" s="97"/>
      <c r="DW43" s="97"/>
      <c r="DX43" s="97"/>
      <c r="DY43" s="97"/>
      <c r="DZ43" s="97"/>
      <c r="EA43" s="97"/>
      <c r="EB43" s="97"/>
      <c r="EC43" s="97"/>
      <c r="ED43" s="97"/>
      <c r="EE43" s="97"/>
      <c r="EF43" s="97"/>
      <c r="EG43" s="97"/>
      <c r="EH43" s="97"/>
      <c r="EI43" s="97"/>
      <c r="EJ43" s="97"/>
      <c r="EK43" s="97"/>
      <c r="EL43" s="97"/>
      <c r="EM43" s="97"/>
      <c r="EN43" s="97"/>
      <c r="EO43" s="97"/>
      <c r="EP43" s="97"/>
      <c r="EQ43" s="97"/>
      <c r="ER43" s="97"/>
      <c r="ES43" s="97"/>
      <c r="ET43" s="97"/>
      <c r="EU43" s="97"/>
      <c r="EV43" s="97"/>
      <c r="EW43" s="97"/>
      <c r="EX43" s="97"/>
      <c r="EY43" s="97"/>
      <c r="EZ43" s="97"/>
      <c r="FA43" s="97"/>
      <c r="FB43" s="97"/>
      <c r="FC43" s="97"/>
      <c r="FD43" s="97"/>
      <c r="FE43" s="97"/>
      <c r="FF43" s="97"/>
      <c r="FG43" s="97"/>
      <c r="FH43" s="97"/>
      <c r="FI43" s="97"/>
      <c r="FJ43" s="97"/>
      <c r="FK43" s="97"/>
      <c r="FL43" s="97"/>
      <c r="FM43" s="97"/>
      <c r="FN43" s="97"/>
      <c r="FO43" s="97"/>
      <c r="FP43" s="97"/>
      <c r="FQ43" s="97"/>
      <c r="FR43" s="97"/>
    </row>
    <row r="44" spans="2:174" x14ac:dyDescent="0.3">
      <c r="B44" s="97"/>
      <c r="C44" s="97"/>
      <c r="D44" s="97"/>
      <c r="E44" s="98"/>
      <c r="F44" s="98"/>
      <c r="G44" s="98"/>
      <c r="H44" s="98"/>
      <c r="I44" s="98"/>
      <c r="J44" s="98"/>
      <c r="K44" s="97"/>
      <c r="L44" s="97"/>
      <c r="M44" s="97"/>
      <c r="N44" s="97"/>
      <c r="O44" s="97"/>
      <c r="P44" s="97"/>
      <c r="Q44" s="97"/>
      <c r="R44" s="97"/>
      <c r="S44" s="97"/>
      <c r="T44" s="97"/>
      <c r="U44" s="97"/>
      <c r="V44" s="97"/>
      <c r="W44" s="97"/>
      <c r="X44" s="97"/>
      <c r="Y44" s="97"/>
      <c r="Z44" s="97"/>
      <c r="AA44" s="97"/>
      <c r="AB44" s="97"/>
      <c r="AC44" s="97"/>
      <c r="AD44" s="97"/>
      <c r="AE44" s="97"/>
      <c r="AF44" s="97"/>
      <c r="AG44" s="97"/>
      <c r="AH44" s="97"/>
      <c r="AI44" s="97"/>
      <c r="AJ44" s="97"/>
      <c r="AK44" s="97"/>
      <c r="AL44" s="97"/>
      <c r="AM44" s="97"/>
      <c r="AN44" s="97"/>
      <c r="AO44" s="97"/>
      <c r="AP44" s="97"/>
      <c r="AQ44" s="97"/>
      <c r="AR44" s="97"/>
      <c r="AS44" s="97"/>
      <c r="AT44" s="97"/>
      <c r="AU44" s="97"/>
      <c r="AV44" s="97"/>
      <c r="AW44" s="97"/>
      <c r="AX44" s="97"/>
      <c r="AY44" s="97"/>
      <c r="AZ44" s="97"/>
      <c r="BA44" s="97"/>
      <c r="BB44" s="97"/>
      <c r="BC44" s="97"/>
      <c r="BD44" s="97"/>
      <c r="BE44" s="97"/>
      <c r="BF44" s="97"/>
      <c r="BG44" s="97"/>
      <c r="BH44" s="97"/>
      <c r="BI44" s="97"/>
      <c r="BJ44" s="97"/>
      <c r="BK44" s="97"/>
      <c r="BL44" s="97"/>
      <c r="BM44" s="97"/>
      <c r="BN44" s="97"/>
      <c r="BO44" s="97"/>
      <c r="BP44" s="97"/>
      <c r="BQ44" s="97"/>
      <c r="BR44" s="97"/>
      <c r="BS44" s="97"/>
      <c r="BT44" s="97"/>
      <c r="BU44" s="97"/>
      <c r="BV44" s="97"/>
      <c r="BW44" s="97"/>
      <c r="BX44" s="97"/>
      <c r="BY44" s="97"/>
      <c r="BZ44" s="97"/>
      <c r="CA44" s="97"/>
      <c r="CB44" s="97"/>
      <c r="CC44" s="97"/>
      <c r="CD44" s="97"/>
      <c r="CE44" s="97"/>
      <c r="CF44" s="97"/>
      <c r="CG44" s="97"/>
      <c r="CH44" s="97"/>
      <c r="CI44" s="97"/>
      <c r="CJ44" s="97"/>
      <c r="CK44" s="97"/>
      <c r="CL44" s="97"/>
      <c r="CM44" s="97"/>
      <c r="CN44" s="97"/>
      <c r="CO44" s="97"/>
      <c r="CP44" s="97"/>
      <c r="CQ44" s="97"/>
      <c r="CR44" s="97"/>
      <c r="CS44" s="97"/>
      <c r="CT44" s="97"/>
      <c r="CU44" s="97"/>
      <c r="CV44" s="97"/>
      <c r="CW44" s="97"/>
      <c r="CX44" s="97"/>
      <c r="CY44" s="97"/>
      <c r="CZ44" s="97"/>
      <c r="DA44" s="97"/>
      <c r="DB44" s="97"/>
      <c r="DC44" s="97"/>
      <c r="DD44" s="97"/>
      <c r="DE44" s="97"/>
      <c r="DF44" s="97"/>
      <c r="DG44" s="97"/>
      <c r="DH44" s="97"/>
      <c r="DI44" s="97"/>
      <c r="DJ44" s="97"/>
      <c r="DK44" s="97"/>
      <c r="DL44" s="97"/>
      <c r="DM44" s="97"/>
      <c r="DN44" s="97"/>
      <c r="DO44" s="97"/>
      <c r="DP44" s="97"/>
      <c r="DQ44" s="97"/>
      <c r="DR44" s="97"/>
      <c r="DS44" s="97"/>
      <c r="DT44" s="97"/>
      <c r="DU44" s="97"/>
      <c r="DV44" s="97"/>
      <c r="DW44" s="97"/>
      <c r="DX44" s="97"/>
      <c r="DY44" s="97"/>
      <c r="DZ44" s="97"/>
      <c r="EA44" s="97"/>
      <c r="EB44" s="97"/>
      <c r="EC44" s="97"/>
      <c r="ED44" s="97"/>
      <c r="EE44" s="97"/>
      <c r="EF44" s="97"/>
      <c r="EG44" s="97"/>
      <c r="EH44" s="97"/>
      <c r="EI44" s="97"/>
      <c r="EJ44" s="97"/>
      <c r="EK44" s="97"/>
      <c r="EL44" s="97"/>
      <c r="EM44" s="97"/>
      <c r="EN44" s="97"/>
      <c r="EO44" s="97"/>
      <c r="EP44" s="97"/>
      <c r="EQ44" s="97"/>
      <c r="ER44" s="97"/>
      <c r="ES44" s="97"/>
      <c r="ET44" s="97"/>
      <c r="EU44" s="97"/>
      <c r="EV44" s="97"/>
      <c r="EW44" s="97"/>
      <c r="EX44" s="97"/>
      <c r="EY44" s="97"/>
      <c r="EZ44" s="97"/>
      <c r="FA44" s="97"/>
      <c r="FB44" s="97"/>
      <c r="FC44" s="97"/>
      <c r="FD44" s="97"/>
      <c r="FE44" s="97"/>
      <c r="FF44" s="97"/>
      <c r="FG44" s="97"/>
      <c r="FH44" s="97"/>
      <c r="FI44" s="97"/>
      <c r="FJ44" s="97"/>
      <c r="FK44" s="97"/>
      <c r="FL44" s="97"/>
      <c r="FM44" s="97"/>
      <c r="FN44" s="97"/>
      <c r="FO44" s="97"/>
      <c r="FP44" s="97"/>
      <c r="FQ44" s="97"/>
      <c r="FR44" s="97"/>
    </row>
    <row r="45" spans="2:174" x14ac:dyDescent="0.3">
      <c r="B45" s="97"/>
      <c r="C45" s="97"/>
      <c r="D45" s="97"/>
      <c r="E45" s="98"/>
      <c r="F45" s="98"/>
      <c r="G45" s="98"/>
      <c r="H45" s="98"/>
      <c r="I45" s="98"/>
      <c r="J45" s="98"/>
      <c r="K45" s="97"/>
      <c r="L45" s="97"/>
      <c r="M45" s="97"/>
      <c r="N45" s="97"/>
      <c r="O45" s="97"/>
      <c r="P45" s="97"/>
      <c r="Q45" s="97"/>
      <c r="R45" s="97"/>
      <c r="S45" s="97"/>
      <c r="T45" s="97"/>
      <c r="U45" s="97"/>
      <c r="V45" s="97"/>
      <c r="W45" s="97"/>
      <c r="X45" s="97"/>
      <c r="Y45" s="97"/>
      <c r="Z45" s="97"/>
      <c r="AA45" s="97"/>
      <c r="AB45" s="97"/>
      <c r="AC45" s="97"/>
      <c r="AD45" s="97"/>
      <c r="AE45" s="97"/>
      <c r="AF45" s="97"/>
      <c r="AG45" s="97"/>
      <c r="AH45" s="97"/>
      <c r="AI45" s="97"/>
      <c r="AJ45" s="97"/>
      <c r="AK45" s="97"/>
      <c r="AL45" s="97"/>
      <c r="AM45" s="97"/>
      <c r="AN45" s="97"/>
      <c r="AO45" s="97"/>
      <c r="AP45" s="97"/>
      <c r="AQ45" s="97"/>
      <c r="AR45" s="97"/>
      <c r="AS45" s="97"/>
      <c r="AT45" s="97"/>
      <c r="AU45" s="97"/>
      <c r="AV45" s="97"/>
      <c r="AW45" s="97"/>
      <c r="AX45" s="97"/>
      <c r="AY45" s="97"/>
      <c r="AZ45" s="97"/>
      <c r="BA45" s="97"/>
      <c r="BB45" s="97"/>
      <c r="BC45" s="97"/>
      <c r="BD45" s="97"/>
      <c r="BE45" s="97"/>
      <c r="BF45" s="97"/>
      <c r="BG45" s="97"/>
      <c r="BH45" s="97"/>
      <c r="BI45" s="97"/>
      <c r="BJ45" s="97"/>
      <c r="BK45" s="97"/>
      <c r="BL45" s="97"/>
      <c r="BM45" s="97"/>
      <c r="BN45" s="97"/>
      <c r="BO45" s="97"/>
      <c r="BP45" s="97"/>
      <c r="BQ45" s="97"/>
      <c r="BR45" s="97"/>
      <c r="BS45" s="97"/>
      <c r="BT45" s="97"/>
      <c r="BU45" s="97"/>
      <c r="BV45" s="97"/>
      <c r="BW45" s="97"/>
      <c r="BX45" s="97"/>
      <c r="BY45" s="97"/>
      <c r="BZ45" s="97"/>
      <c r="CA45" s="97"/>
      <c r="CB45" s="97"/>
      <c r="CC45" s="97"/>
      <c r="CD45" s="97"/>
      <c r="CE45" s="97"/>
      <c r="CF45" s="97"/>
      <c r="CG45" s="97"/>
      <c r="CH45" s="97"/>
      <c r="CI45" s="97"/>
      <c r="CJ45" s="97"/>
      <c r="CK45" s="97"/>
      <c r="CL45" s="97"/>
      <c r="CM45" s="97"/>
      <c r="CN45" s="97"/>
      <c r="CO45" s="97"/>
      <c r="CP45" s="97"/>
      <c r="CQ45" s="97"/>
      <c r="CR45" s="97"/>
      <c r="CS45" s="97"/>
      <c r="CT45" s="97"/>
      <c r="CU45" s="97"/>
      <c r="CV45" s="97"/>
      <c r="CW45" s="97"/>
      <c r="CX45" s="97"/>
      <c r="CY45" s="97"/>
      <c r="CZ45" s="97"/>
      <c r="DA45" s="97"/>
      <c r="DB45" s="97"/>
      <c r="DC45" s="97"/>
      <c r="DD45" s="97"/>
      <c r="DE45" s="97"/>
      <c r="DF45" s="97"/>
      <c r="DG45" s="97"/>
      <c r="DH45" s="97"/>
      <c r="DI45" s="97"/>
      <c r="DJ45" s="97"/>
      <c r="DK45" s="97"/>
      <c r="DL45" s="97"/>
      <c r="DM45" s="97"/>
      <c r="DN45" s="97"/>
      <c r="DO45" s="97"/>
      <c r="DP45" s="97"/>
      <c r="DQ45" s="97"/>
      <c r="DR45" s="97"/>
      <c r="DS45" s="97"/>
      <c r="DT45" s="97"/>
      <c r="DU45" s="97"/>
      <c r="DV45" s="97"/>
      <c r="DW45" s="97"/>
      <c r="DX45" s="97"/>
      <c r="DY45" s="97"/>
      <c r="DZ45" s="97"/>
      <c r="EA45" s="97"/>
      <c r="EB45" s="97"/>
      <c r="EC45" s="97"/>
      <c r="ED45" s="97"/>
      <c r="EE45" s="97"/>
      <c r="EF45" s="97"/>
      <c r="EG45" s="97"/>
      <c r="EH45" s="97"/>
      <c r="EI45" s="97"/>
      <c r="EJ45" s="97"/>
      <c r="EK45" s="97"/>
      <c r="EL45" s="97"/>
      <c r="EM45" s="97"/>
      <c r="EN45" s="97"/>
      <c r="EO45" s="97"/>
      <c r="EP45" s="97"/>
      <c r="EQ45" s="97"/>
      <c r="ER45" s="97"/>
      <c r="ES45" s="97"/>
      <c r="ET45" s="97"/>
      <c r="EU45" s="97"/>
      <c r="EV45" s="97"/>
      <c r="EW45" s="97"/>
      <c r="EX45" s="97"/>
      <c r="EY45" s="97"/>
      <c r="EZ45" s="97"/>
      <c r="FA45" s="97"/>
      <c r="FB45" s="97"/>
      <c r="FC45" s="97"/>
      <c r="FD45" s="97"/>
      <c r="FE45" s="97"/>
      <c r="FF45" s="97"/>
      <c r="FG45" s="97"/>
      <c r="FH45" s="97"/>
      <c r="FI45" s="97"/>
      <c r="FJ45" s="97"/>
      <c r="FK45" s="97"/>
      <c r="FL45" s="97"/>
      <c r="FM45" s="97"/>
      <c r="FN45" s="97"/>
      <c r="FO45" s="97"/>
      <c r="FP45" s="97"/>
      <c r="FQ45" s="97"/>
      <c r="FR45" s="97"/>
    </row>
    <row r="46" spans="2:174" x14ac:dyDescent="0.3">
      <c r="B46" s="97"/>
      <c r="C46" s="97"/>
      <c r="D46" s="97"/>
      <c r="E46" s="98"/>
      <c r="F46" s="98"/>
      <c r="G46" s="98"/>
      <c r="H46" s="98"/>
      <c r="I46" s="98"/>
      <c r="J46" s="98"/>
      <c r="K46" s="97"/>
      <c r="L46" s="97"/>
      <c r="M46" s="97"/>
      <c r="N46" s="97"/>
      <c r="O46" s="97"/>
      <c r="P46" s="97"/>
      <c r="Q46" s="97"/>
      <c r="R46" s="97"/>
      <c r="S46" s="97"/>
      <c r="T46" s="97"/>
      <c r="U46" s="97"/>
      <c r="V46" s="97"/>
      <c r="W46" s="97"/>
      <c r="X46" s="97"/>
      <c r="Y46" s="97"/>
      <c r="Z46" s="97"/>
      <c r="AA46" s="97"/>
      <c r="AB46" s="97"/>
      <c r="AC46" s="97"/>
      <c r="AD46" s="97"/>
      <c r="AE46" s="97"/>
      <c r="AF46" s="97"/>
      <c r="AG46" s="97"/>
      <c r="AH46" s="97"/>
      <c r="AI46" s="97"/>
      <c r="AJ46" s="97"/>
      <c r="AK46" s="97"/>
      <c r="AL46" s="97"/>
      <c r="AM46" s="97"/>
      <c r="AN46" s="97"/>
      <c r="AO46" s="97"/>
      <c r="AP46" s="97"/>
      <c r="AQ46" s="97"/>
      <c r="AR46" s="97"/>
      <c r="AS46" s="97"/>
      <c r="AT46" s="97"/>
      <c r="AU46" s="97"/>
      <c r="AV46" s="97"/>
      <c r="AW46" s="97"/>
      <c r="AX46" s="97"/>
      <c r="AY46" s="97"/>
      <c r="AZ46" s="97"/>
      <c r="BA46" s="97"/>
      <c r="BB46" s="97"/>
      <c r="BC46" s="97"/>
      <c r="BD46" s="97"/>
      <c r="BE46" s="97"/>
      <c r="BF46" s="97"/>
      <c r="BG46" s="97"/>
      <c r="BH46" s="97"/>
      <c r="BI46" s="97"/>
      <c r="BJ46" s="97"/>
      <c r="BK46" s="97"/>
      <c r="BL46" s="97"/>
      <c r="BM46" s="97"/>
      <c r="BN46" s="97"/>
      <c r="BO46" s="97"/>
      <c r="BP46" s="97"/>
      <c r="BQ46" s="97"/>
      <c r="BR46" s="97"/>
      <c r="BS46" s="97"/>
      <c r="BT46" s="97"/>
      <c r="BU46" s="97"/>
      <c r="BV46" s="97"/>
      <c r="BW46" s="97"/>
      <c r="BX46" s="97"/>
      <c r="BY46" s="97"/>
      <c r="BZ46" s="97"/>
      <c r="CA46" s="97"/>
      <c r="CB46" s="97"/>
      <c r="CC46" s="97"/>
      <c r="CD46" s="97"/>
      <c r="CE46" s="97"/>
      <c r="CF46" s="97"/>
      <c r="CG46" s="97"/>
      <c r="CH46" s="97"/>
      <c r="CI46" s="97"/>
      <c r="CJ46" s="97"/>
      <c r="CK46" s="97"/>
      <c r="CL46" s="97"/>
      <c r="CM46" s="97"/>
      <c r="CN46" s="97"/>
      <c r="CO46" s="97"/>
      <c r="CP46" s="97"/>
      <c r="CQ46" s="97"/>
      <c r="CR46" s="97"/>
      <c r="CS46" s="97"/>
      <c r="CT46" s="97"/>
      <c r="CU46" s="97"/>
      <c r="CV46" s="97"/>
      <c r="CW46" s="97"/>
      <c r="CX46" s="97"/>
      <c r="CY46" s="97"/>
      <c r="CZ46" s="97"/>
      <c r="DA46" s="97"/>
      <c r="DB46" s="97"/>
      <c r="DC46" s="97"/>
      <c r="DD46" s="97"/>
      <c r="DE46" s="97"/>
      <c r="DF46" s="97"/>
      <c r="DG46" s="97"/>
      <c r="DH46" s="97"/>
      <c r="DI46" s="97"/>
      <c r="DJ46" s="97"/>
      <c r="DK46" s="97"/>
      <c r="DL46" s="97"/>
      <c r="DM46" s="97"/>
      <c r="DN46" s="97"/>
      <c r="DO46" s="97"/>
      <c r="DP46" s="97"/>
      <c r="DQ46" s="97"/>
      <c r="DR46" s="97"/>
      <c r="DS46" s="97"/>
      <c r="DT46" s="97"/>
      <c r="DU46" s="97"/>
      <c r="DV46" s="97"/>
      <c r="DW46" s="97"/>
      <c r="DX46" s="97"/>
      <c r="DY46" s="97"/>
      <c r="DZ46" s="97"/>
      <c r="EA46" s="97"/>
      <c r="EB46" s="97"/>
      <c r="EC46" s="97"/>
      <c r="ED46" s="97"/>
      <c r="EE46" s="97"/>
      <c r="EF46" s="97"/>
      <c r="EG46" s="97"/>
      <c r="EH46" s="97"/>
      <c r="EI46" s="97"/>
      <c r="EJ46" s="97"/>
      <c r="EK46" s="97"/>
      <c r="EL46" s="97"/>
      <c r="EM46" s="97"/>
      <c r="EN46" s="97"/>
      <c r="EO46" s="97"/>
      <c r="EP46" s="97"/>
      <c r="EQ46" s="97"/>
      <c r="ER46" s="97"/>
      <c r="ES46" s="97"/>
      <c r="ET46" s="97"/>
      <c r="EU46" s="97"/>
      <c r="EV46" s="97"/>
      <c r="EW46" s="97"/>
      <c r="EX46" s="97"/>
      <c r="EY46" s="97"/>
      <c r="EZ46" s="97"/>
      <c r="FA46" s="97"/>
      <c r="FB46" s="97"/>
      <c r="FC46" s="97"/>
      <c r="FD46" s="97"/>
      <c r="FE46" s="97"/>
      <c r="FF46" s="97"/>
      <c r="FG46" s="97"/>
      <c r="FH46" s="97"/>
      <c r="FI46" s="97"/>
      <c r="FJ46" s="97"/>
      <c r="FK46" s="97"/>
      <c r="FL46" s="97"/>
      <c r="FM46" s="97"/>
      <c r="FN46" s="97"/>
      <c r="FO46" s="97"/>
      <c r="FP46" s="97"/>
      <c r="FQ46" s="97"/>
      <c r="FR46" s="97"/>
    </row>
    <row r="47" spans="2:174" x14ac:dyDescent="0.3">
      <c r="B47" s="97"/>
      <c r="C47" s="97"/>
      <c r="D47" s="97"/>
      <c r="E47" s="98"/>
      <c r="F47" s="98"/>
      <c r="G47" s="98"/>
      <c r="H47" s="98"/>
      <c r="I47" s="98"/>
      <c r="J47" s="98"/>
      <c r="K47" s="97"/>
      <c r="L47" s="97"/>
      <c r="M47" s="97"/>
      <c r="N47" s="97"/>
      <c r="O47" s="97"/>
      <c r="P47" s="97"/>
      <c r="Q47" s="97"/>
      <c r="R47" s="97"/>
      <c r="S47" s="97"/>
      <c r="T47" s="97"/>
      <c r="U47" s="97"/>
      <c r="V47" s="97"/>
      <c r="W47" s="97"/>
      <c r="X47" s="97"/>
      <c r="Y47" s="97"/>
      <c r="Z47" s="97"/>
      <c r="AA47" s="97"/>
      <c r="AB47" s="97"/>
      <c r="AC47" s="97"/>
      <c r="AD47" s="97"/>
      <c r="AE47" s="97"/>
      <c r="AF47" s="97"/>
      <c r="AG47" s="97"/>
      <c r="AH47" s="97"/>
      <c r="AI47" s="97"/>
      <c r="AJ47" s="97"/>
      <c r="AK47" s="97"/>
      <c r="AL47" s="97"/>
      <c r="AM47" s="97"/>
      <c r="AN47" s="97"/>
      <c r="AO47" s="97"/>
      <c r="AP47" s="97"/>
      <c r="AQ47" s="97"/>
      <c r="AR47" s="97"/>
      <c r="AS47" s="97"/>
      <c r="AT47" s="97"/>
      <c r="AU47" s="97"/>
      <c r="AV47" s="97"/>
      <c r="AW47" s="97"/>
      <c r="AX47" s="97"/>
      <c r="AY47" s="97"/>
      <c r="AZ47" s="97"/>
      <c r="BA47" s="97"/>
      <c r="BB47" s="97"/>
      <c r="BC47" s="97"/>
      <c r="BD47" s="97"/>
      <c r="BE47" s="97"/>
      <c r="BF47" s="97"/>
      <c r="BG47" s="97"/>
      <c r="BH47" s="97"/>
      <c r="BI47" s="97"/>
      <c r="BJ47" s="97"/>
      <c r="BK47" s="97"/>
      <c r="BL47" s="97"/>
      <c r="BM47" s="97"/>
      <c r="BN47" s="97"/>
      <c r="BO47" s="97"/>
      <c r="BP47" s="97"/>
      <c r="BQ47" s="97"/>
      <c r="BR47" s="97"/>
      <c r="BS47" s="97"/>
      <c r="BT47" s="97"/>
      <c r="BU47" s="97"/>
      <c r="BV47" s="97"/>
      <c r="BW47" s="97"/>
      <c r="BX47" s="97"/>
      <c r="BY47" s="97"/>
      <c r="BZ47" s="97"/>
      <c r="CA47" s="97"/>
      <c r="CB47" s="97"/>
      <c r="CC47" s="97"/>
      <c r="CD47" s="97"/>
      <c r="CE47" s="97"/>
      <c r="CF47" s="97"/>
      <c r="CG47" s="97"/>
      <c r="CH47" s="97"/>
      <c r="CI47" s="97"/>
      <c r="CJ47" s="97"/>
      <c r="CK47" s="97"/>
      <c r="CL47" s="97"/>
      <c r="CM47" s="97"/>
      <c r="CN47" s="97"/>
      <c r="CO47" s="97"/>
      <c r="CP47" s="97"/>
      <c r="CQ47" s="97"/>
      <c r="CR47" s="97"/>
      <c r="CS47" s="97"/>
      <c r="CT47" s="97"/>
      <c r="CU47" s="97"/>
      <c r="CV47" s="97"/>
      <c r="CW47" s="97"/>
      <c r="CX47" s="97"/>
      <c r="CY47" s="97"/>
      <c r="CZ47" s="97"/>
      <c r="DA47" s="97"/>
      <c r="DB47" s="97"/>
      <c r="DC47" s="97"/>
      <c r="DD47" s="97"/>
      <c r="DE47" s="97"/>
      <c r="DF47" s="97"/>
      <c r="DG47" s="97"/>
      <c r="DH47" s="97"/>
      <c r="DI47" s="97"/>
      <c r="DJ47" s="97"/>
      <c r="DK47" s="97"/>
      <c r="DL47" s="97"/>
      <c r="DM47" s="97"/>
      <c r="DN47" s="97"/>
      <c r="DO47" s="97"/>
      <c r="DP47" s="97"/>
      <c r="DQ47" s="97"/>
      <c r="DR47" s="97"/>
      <c r="DS47" s="97"/>
      <c r="DT47" s="97"/>
      <c r="DU47" s="97"/>
      <c r="DV47" s="97"/>
      <c r="DW47" s="97"/>
      <c r="DX47" s="97"/>
      <c r="DY47" s="97"/>
      <c r="DZ47" s="97"/>
      <c r="EA47" s="97"/>
      <c r="EB47" s="97"/>
      <c r="EC47" s="97"/>
      <c r="ED47" s="97"/>
      <c r="EE47" s="97"/>
      <c r="EF47" s="97"/>
      <c r="EG47" s="97"/>
      <c r="EH47" s="97"/>
      <c r="EI47" s="97"/>
      <c r="EJ47" s="97"/>
      <c r="EK47" s="97"/>
      <c r="EL47" s="97"/>
      <c r="EM47" s="97"/>
      <c r="EN47" s="97"/>
      <c r="EO47" s="97"/>
      <c r="EP47" s="97"/>
      <c r="EQ47" s="97"/>
      <c r="ER47" s="97"/>
      <c r="ES47" s="97"/>
      <c r="ET47" s="97"/>
      <c r="EU47" s="97"/>
      <c r="EV47" s="97"/>
      <c r="EW47" s="97"/>
      <c r="EX47" s="97"/>
      <c r="EY47" s="97"/>
      <c r="EZ47" s="97"/>
      <c r="FA47" s="97"/>
      <c r="FB47" s="97"/>
      <c r="FC47" s="97"/>
      <c r="FD47" s="97"/>
      <c r="FE47" s="97"/>
      <c r="FF47" s="97"/>
      <c r="FG47" s="97"/>
      <c r="FH47" s="97"/>
      <c r="FI47" s="97"/>
      <c r="FJ47" s="97"/>
      <c r="FK47" s="97"/>
      <c r="FL47" s="97"/>
      <c r="FM47" s="97"/>
      <c r="FN47" s="97"/>
      <c r="FO47" s="97"/>
      <c r="FP47" s="97"/>
      <c r="FQ47" s="97"/>
      <c r="FR47" s="97"/>
    </row>
    <row r="48" spans="2:174" x14ac:dyDescent="0.3">
      <c r="B48" s="97"/>
      <c r="C48" s="97"/>
      <c r="D48" s="97"/>
      <c r="E48" s="98"/>
      <c r="F48" s="98"/>
      <c r="G48" s="98"/>
      <c r="H48" s="98"/>
      <c r="I48" s="98"/>
      <c r="J48" s="98"/>
      <c r="K48" s="97"/>
      <c r="L48" s="97"/>
      <c r="M48" s="97"/>
      <c r="N48" s="97"/>
      <c r="O48" s="97"/>
      <c r="P48" s="97"/>
      <c r="Q48" s="97"/>
      <c r="R48" s="97"/>
      <c r="S48" s="97"/>
      <c r="T48" s="97"/>
      <c r="U48" s="97"/>
      <c r="V48" s="97"/>
      <c r="W48" s="97"/>
      <c r="X48" s="97"/>
      <c r="Y48" s="97"/>
      <c r="Z48" s="97"/>
      <c r="AA48" s="97"/>
      <c r="AB48" s="97"/>
      <c r="AC48" s="97"/>
      <c r="AD48" s="97"/>
      <c r="AE48" s="97"/>
      <c r="AF48" s="97"/>
      <c r="AG48" s="97"/>
      <c r="AH48" s="97"/>
      <c r="AI48" s="97"/>
      <c r="AJ48" s="97"/>
      <c r="AK48" s="97"/>
      <c r="AL48" s="97"/>
      <c r="AM48" s="97"/>
      <c r="AN48" s="97"/>
      <c r="AO48" s="97"/>
      <c r="AP48" s="97"/>
      <c r="AQ48" s="97"/>
      <c r="AR48" s="97"/>
      <c r="AS48" s="97"/>
      <c r="AT48" s="97"/>
      <c r="AU48" s="97"/>
      <c r="AV48" s="97"/>
      <c r="AW48" s="97"/>
      <c r="AX48" s="97"/>
      <c r="AY48" s="97"/>
      <c r="AZ48" s="97"/>
      <c r="BA48" s="97"/>
      <c r="BB48" s="97"/>
      <c r="BC48" s="97"/>
      <c r="BD48" s="97"/>
      <c r="BE48" s="97"/>
      <c r="BF48" s="97"/>
      <c r="BG48" s="97"/>
      <c r="BH48" s="97"/>
      <c r="BI48" s="97"/>
      <c r="BJ48" s="97"/>
      <c r="BK48" s="97"/>
      <c r="BL48" s="97"/>
      <c r="BM48" s="97"/>
      <c r="BN48" s="97"/>
      <c r="BO48" s="97"/>
      <c r="BP48" s="97"/>
      <c r="BQ48" s="97"/>
      <c r="BR48" s="97"/>
      <c r="BS48" s="97"/>
      <c r="BT48" s="97"/>
      <c r="BU48" s="97"/>
      <c r="BV48" s="97"/>
      <c r="BW48" s="97"/>
      <c r="BX48" s="97"/>
      <c r="BY48" s="97"/>
      <c r="BZ48" s="97"/>
      <c r="CA48" s="97"/>
      <c r="CB48" s="97"/>
      <c r="CC48" s="97"/>
      <c r="CD48" s="97"/>
      <c r="CE48" s="97"/>
      <c r="CF48" s="97"/>
      <c r="CG48" s="97"/>
      <c r="CH48" s="97"/>
      <c r="CI48" s="97"/>
      <c r="CJ48" s="97"/>
      <c r="CK48" s="97"/>
      <c r="CL48" s="97"/>
      <c r="CM48" s="97"/>
      <c r="CN48" s="97"/>
      <c r="CO48" s="97"/>
      <c r="CP48" s="97"/>
      <c r="CQ48" s="97"/>
      <c r="CR48" s="97"/>
      <c r="CS48" s="97"/>
      <c r="CT48" s="97"/>
      <c r="CU48" s="97"/>
      <c r="CV48" s="97"/>
      <c r="CW48" s="97"/>
      <c r="CX48" s="97"/>
      <c r="CY48" s="97"/>
      <c r="CZ48" s="97"/>
      <c r="DA48" s="97"/>
      <c r="DB48" s="97"/>
      <c r="DC48" s="97"/>
      <c r="DD48" s="97"/>
      <c r="DE48" s="97"/>
      <c r="DF48" s="97"/>
      <c r="DG48" s="97"/>
      <c r="DH48" s="97"/>
      <c r="DI48" s="97"/>
      <c r="DJ48" s="97"/>
      <c r="DK48" s="97"/>
      <c r="DL48" s="97"/>
      <c r="DM48" s="97"/>
      <c r="DN48" s="97"/>
      <c r="DO48" s="97"/>
      <c r="DP48" s="97"/>
      <c r="DQ48" s="97"/>
      <c r="DR48" s="97"/>
      <c r="DS48" s="97"/>
      <c r="DT48" s="97"/>
      <c r="DU48" s="97"/>
      <c r="DV48" s="97"/>
      <c r="DW48" s="97"/>
      <c r="DX48" s="97"/>
      <c r="DY48" s="97"/>
      <c r="DZ48" s="97"/>
      <c r="EA48" s="97"/>
      <c r="EB48" s="97"/>
      <c r="EC48" s="97"/>
      <c r="ED48" s="97"/>
      <c r="EE48" s="97"/>
      <c r="EF48" s="97"/>
      <c r="EG48" s="97"/>
      <c r="EH48" s="97"/>
      <c r="EI48" s="97"/>
      <c r="EJ48" s="97"/>
      <c r="EK48" s="97"/>
      <c r="EL48" s="97"/>
      <c r="EM48" s="97"/>
      <c r="EN48" s="97"/>
      <c r="EO48" s="97"/>
      <c r="EP48" s="97"/>
      <c r="EQ48" s="97"/>
      <c r="ER48" s="97"/>
      <c r="ES48" s="97"/>
      <c r="ET48" s="97"/>
      <c r="EU48" s="97"/>
      <c r="EV48" s="97"/>
      <c r="EW48" s="97"/>
      <c r="EX48" s="97"/>
      <c r="EY48" s="97"/>
      <c r="EZ48" s="97"/>
      <c r="FA48" s="97"/>
      <c r="FB48" s="97"/>
      <c r="FC48" s="97"/>
      <c r="FD48" s="97"/>
      <c r="FE48" s="97"/>
      <c r="FF48" s="97"/>
      <c r="FG48" s="97"/>
      <c r="FH48" s="97"/>
      <c r="FI48" s="97"/>
      <c r="FJ48" s="97"/>
      <c r="FK48" s="97"/>
      <c r="FL48" s="97"/>
      <c r="FM48" s="97"/>
      <c r="FN48" s="97"/>
      <c r="FO48" s="97"/>
      <c r="FP48" s="97"/>
      <c r="FQ48" s="97"/>
      <c r="FR48" s="97"/>
    </row>
    <row r="49" spans="2:174" x14ac:dyDescent="0.3">
      <c r="B49" s="97"/>
      <c r="C49" s="97"/>
      <c r="D49" s="97"/>
      <c r="E49" s="98"/>
      <c r="F49" s="98"/>
      <c r="G49" s="98"/>
      <c r="H49" s="98"/>
      <c r="I49" s="98"/>
      <c r="J49" s="98"/>
      <c r="K49" s="97"/>
      <c r="L49" s="97"/>
      <c r="M49" s="97"/>
      <c r="N49" s="97"/>
      <c r="O49" s="97"/>
      <c r="P49" s="97"/>
      <c r="Q49" s="97"/>
      <c r="R49" s="97"/>
      <c r="S49" s="97"/>
      <c r="T49" s="97"/>
      <c r="U49" s="97"/>
      <c r="V49" s="97"/>
      <c r="W49" s="97"/>
      <c r="X49" s="97"/>
      <c r="Y49" s="97"/>
      <c r="Z49" s="97"/>
      <c r="AA49" s="97"/>
      <c r="AB49" s="97"/>
      <c r="AC49" s="97"/>
      <c r="AD49" s="97"/>
      <c r="AE49" s="97"/>
      <c r="AF49" s="97"/>
      <c r="AG49" s="97"/>
      <c r="AH49" s="97"/>
      <c r="AI49" s="97"/>
      <c r="AJ49" s="97"/>
      <c r="AK49" s="97"/>
      <c r="AL49" s="97"/>
      <c r="AM49" s="97"/>
      <c r="AN49" s="97"/>
      <c r="AO49" s="97"/>
      <c r="AP49" s="97"/>
      <c r="AQ49" s="97"/>
      <c r="AR49" s="97"/>
      <c r="AS49" s="97"/>
      <c r="AT49" s="97"/>
      <c r="AU49" s="97"/>
      <c r="AV49" s="97"/>
      <c r="AW49" s="97"/>
      <c r="AX49" s="97"/>
      <c r="AY49" s="97"/>
      <c r="AZ49" s="97"/>
      <c r="BA49" s="97"/>
      <c r="BB49" s="97"/>
      <c r="BC49" s="97"/>
      <c r="BD49" s="97"/>
      <c r="BE49" s="97"/>
      <c r="BF49" s="97"/>
      <c r="BG49" s="97"/>
      <c r="BH49" s="97"/>
      <c r="BI49" s="97"/>
      <c r="BJ49" s="97"/>
      <c r="BK49" s="97"/>
      <c r="BL49" s="97"/>
      <c r="BM49" s="97"/>
      <c r="BN49" s="97"/>
      <c r="BO49" s="97"/>
      <c r="BP49" s="97"/>
      <c r="BQ49" s="97"/>
      <c r="BR49" s="97"/>
      <c r="BS49" s="97"/>
      <c r="BT49" s="97"/>
      <c r="BU49" s="97"/>
      <c r="BV49" s="97"/>
      <c r="BW49" s="97"/>
      <c r="BX49" s="97"/>
      <c r="BY49" s="97"/>
      <c r="BZ49" s="97"/>
      <c r="CA49" s="97"/>
      <c r="CB49" s="97"/>
      <c r="CC49" s="97"/>
      <c r="CD49" s="97"/>
      <c r="CE49" s="97"/>
      <c r="CF49" s="97"/>
      <c r="CG49" s="97"/>
      <c r="CH49" s="97"/>
      <c r="CI49" s="97"/>
      <c r="CJ49" s="97"/>
      <c r="CK49" s="97"/>
      <c r="CL49" s="97"/>
      <c r="CM49" s="97"/>
      <c r="CN49" s="97"/>
      <c r="CO49" s="97"/>
      <c r="CP49" s="97"/>
      <c r="CQ49" s="97"/>
      <c r="CR49" s="97"/>
      <c r="CS49" s="97"/>
      <c r="CT49" s="97"/>
      <c r="CU49" s="97"/>
      <c r="CV49" s="97"/>
      <c r="CW49" s="97"/>
      <c r="CX49" s="97"/>
      <c r="CY49" s="97"/>
      <c r="CZ49" s="97"/>
      <c r="DA49" s="97"/>
      <c r="DB49" s="97"/>
      <c r="DC49" s="97"/>
      <c r="DD49" s="97"/>
      <c r="DE49" s="97"/>
      <c r="DF49" s="97"/>
      <c r="DG49" s="97"/>
      <c r="DH49" s="97"/>
      <c r="DI49" s="97"/>
      <c r="DJ49" s="97"/>
      <c r="DK49" s="97"/>
      <c r="DL49" s="97"/>
      <c r="DM49" s="97"/>
      <c r="DN49" s="97"/>
      <c r="DO49" s="97"/>
      <c r="DP49" s="97"/>
      <c r="DQ49" s="97"/>
      <c r="DR49" s="97"/>
      <c r="DS49" s="97"/>
      <c r="DT49" s="97"/>
      <c r="DU49" s="97"/>
      <c r="DV49" s="97"/>
      <c r="DW49" s="97"/>
      <c r="DX49" s="97"/>
      <c r="DY49" s="97"/>
      <c r="DZ49" s="97"/>
      <c r="EA49" s="97"/>
      <c r="EB49" s="97"/>
      <c r="EC49" s="97"/>
      <c r="ED49" s="97"/>
      <c r="EE49" s="97"/>
      <c r="EF49" s="97"/>
      <c r="EG49" s="97"/>
      <c r="EH49" s="97"/>
      <c r="EI49" s="97"/>
      <c r="EJ49" s="97"/>
      <c r="EK49" s="97"/>
      <c r="EL49" s="97"/>
      <c r="EM49" s="97"/>
      <c r="EN49" s="97"/>
      <c r="EO49" s="97"/>
      <c r="EP49" s="97"/>
      <c r="EQ49" s="97"/>
      <c r="ER49" s="97"/>
      <c r="ES49" s="97"/>
      <c r="ET49" s="97"/>
      <c r="EU49" s="97"/>
      <c r="EV49" s="97"/>
      <c r="EW49" s="97"/>
      <c r="EX49" s="97"/>
      <c r="EY49" s="97"/>
      <c r="EZ49" s="97"/>
      <c r="FA49" s="97"/>
      <c r="FB49" s="97"/>
      <c r="FC49" s="97"/>
      <c r="FD49" s="97"/>
      <c r="FE49" s="97"/>
      <c r="FF49" s="97"/>
      <c r="FG49" s="97"/>
      <c r="FH49" s="97"/>
      <c r="FI49" s="97"/>
      <c r="FJ49" s="97"/>
      <c r="FK49" s="97"/>
      <c r="FL49" s="97"/>
      <c r="FM49" s="97"/>
      <c r="FN49" s="97"/>
      <c r="FO49" s="97"/>
      <c r="FP49" s="97"/>
      <c r="FQ49" s="97"/>
      <c r="FR49" s="97"/>
    </row>
    <row r="50" spans="2:174" x14ac:dyDescent="0.3">
      <c r="B50" s="97"/>
      <c r="C50" s="97"/>
      <c r="D50" s="97"/>
      <c r="E50" s="98"/>
      <c r="F50" s="98"/>
      <c r="G50" s="98"/>
      <c r="H50" s="98"/>
      <c r="I50" s="98"/>
      <c r="J50" s="98"/>
      <c r="K50" s="97"/>
      <c r="L50" s="97"/>
      <c r="M50" s="97"/>
      <c r="N50" s="97"/>
      <c r="O50" s="97"/>
      <c r="P50" s="97"/>
      <c r="Q50" s="97"/>
      <c r="R50" s="97"/>
      <c r="S50" s="97"/>
      <c r="T50" s="97"/>
      <c r="U50" s="97"/>
      <c r="V50" s="97"/>
      <c r="W50" s="97"/>
      <c r="X50" s="97"/>
      <c r="Y50" s="97"/>
      <c r="Z50" s="97"/>
      <c r="AA50" s="97"/>
      <c r="AB50" s="97"/>
      <c r="AC50" s="97"/>
      <c r="AD50" s="97"/>
      <c r="AE50" s="97"/>
      <c r="AF50" s="97"/>
      <c r="AG50" s="97"/>
      <c r="AH50" s="97"/>
      <c r="AI50" s="97"/>
      <c r="AJ50" s="97"/>
      <c r="AK50" s="97"/>
      <c r="AL50" s="97"/>
      <c r="AM50" s="97"/>
      <c r="AN50" s="97"/>
      <c r="AO50" s="97"/>
      <c r="AP50" s="97"/>
      <c r="AQ50" s="97"/>
      <c r="AR50" s="97"/>
      <c r="AS50" s="97"/>
      <c r="AT50" s="97"/>
      <c r="AU50" s="97"/>
      <c r="AV50" s="97"/>
      <c r="AW50" s="97"/>
      <c r="AX50" s="97"/>
      <c r="AY50" s="97"/>
      <c r="AZ50" s="97"/>
      <c r="BA50" s="97"/>
      <c r="BB50" s="97"/>
      <c r="BC50" s="97"/>
      <c r="BD50" s="97"/>
      <c r="BE50" s="97"/>
      <c r="BF50" s="97"/>
      <c r="BG50" s="97"/>
      <c r="BH50" s="97"/>
      <c r="BI50" s="97"/>
      <c r="BJ50" s="97"/>
      <c r="BK50" s="97"/>
      <c r="BL50" s="97"/>
      <c r="BM50" s="97"/>
      <c r="BN50" s="97"/>
      <c r="BO50" s="97"/>
      <c r="BP50" s="97"/>
      <c r="BQ50" s="97"/>
      <c r="BR50" s="97"/>
      <c r="BS50" s="97"/>
      <c r="BT50" s="97"/>
      <c r="BU50" s="97"/>
      <c r="BV50" s="97"/>
      <c r="BW50" s="97"/>
      <c r="BX50" s="97"/>
      <c r="BY50" s="97"/>
      <c r="BZ50" s="97"/>
      <c r="CA50" s="97"/>
      <c r="CB50" s="97"/>
      <c r="CC50" s="97"/>
      <c r="CD50" s="97"/>
      <c r="CE50" s="97"/>
      <c r="CF50" s="97"/>
      <c r="CG50" s="97"/>
      <c r="CH50" s="97"/>
      <c r="CI50" s="97"/>
      <c r="CJ50" s="97"/>
      <c r="CK50" s="97"/>
      <c r="CL50" s="97"/>
      <c r="CM50" s="97"/>
      <c r="CN50" s="97"/>
      <c r="CO50" s="97"/>
      <c r="CP50" s="97"/>
      <c r="CQ50" s="97"/>
      <c r="CR50" s="97"/>
      <c r="CS50" s="97"/>
      <c r="CT50" s="97"/>
      <c r="CU50" s="97"/>
      <c r="CV50" s="97"/>
      <c r="CW50" s="97"/>
      <c r="CX50" s="97"/>
      <c r="CY50" s="97"/>
      <c r="CZ50" s="97"/>
      <c r="DA50" s="97"/>
      <c r="DB50" s="97"/>
      <c r="DC50" s="97"/>
      <c r="DD50" s="97"/>
      <c r="DE50" s="97"/>
      <c r="DF50" s="97"/>
      <c r="DG50" s="97"/>
      <c r="DH50" s="97"/>
      <c r="DI50" s="97"/>
      <c r="DJ50" s="97"/>
      <c r="DK50" s="97"/>
      <c r="DL50" s="97"/>
      <c r="DM50" s="97"/>
      <c r="DN50" s="97"/>
      <c r="DO50" s="97"/>
      <c r="DP50" s="97"/>
      <c r="DQ50" s="97"/>
      <c r="DR50" s="97"/>
      <c r="DS50" s="97"/>
      <c r="DT50" s="97"/>
      <c r="DU50" s="97"/>
      <c r="DV50" s="97"/>
      <c r="DW50" s="97"/>
      <c r="DX50" s="97"/>
      <c r="DY50" s="97"/>
      <c r="DZ50" s="97"/>
      <c r="EA50" s="97"/>
      <c r="EB50" s="97"/>
      <c r="EC50" s="97"/>
      <c r="ED50" s="97"/>
      <c r="EE50" s="97"/>
      <c r="EF50" s="97"/>
      <c r="EG50" s="97"/>
      <c r="EH50" s="97"/>
      <c r="EI50" s="97"/>
      <c r="EJ50" s="97"/>
      <c r="EK50" s="97"/>
      <c r="EL50" s="97"/>
      <c r="EM50" s="97"/>
      <c r="EN50" s="97"/>
      <c r="EO50" s="97"/>
      <c r="EP50" s="97"/>
      <c r="EQ50" s="97"/>
      <c r="ER50" s="97"/>
      <c r="ES50" s="97"/>
      <c r="ET50" s="97"/>
      <c r="EU50" s="97"/>
      <c r="EV50" s="97"/>
      <c r="EW50" s="97"/>
      <c r="EX50" s="97"/>
      <c r="EY50" s="97"/>
      <c r="EZ50" s="97"/>
      <c r="FA50" s="97"/>
      <c r="FB50" s="97"/>
      <c r="FC50" s="97"/>
      <c r="FD50" s="97"/>
      <c r="FE50" s="97"/>
      <c r="FF50" s="97"/>
      <c r="FG50" s="97"/>
      <c r="FH50" s="97"/>
      <c r="FI50" s="97"/>
      <c r="FJ50" s="97"/>
      <c r="FK50" s="97"/>
      <c r="FL50" s="97"/>
      <c r="FM50" s="97"/>
      <c r="FN50" s="97"/>
      <c r="FO50" s="97"/>
      <c r="FP50" s="97"/>
      <c r="FQ50" s="97"/>
      <c r="FR50" s="97"/>
    </row>
    <row r="51" spans="2:174" x14ac:dyDescent="0.3">
      <c r="B51" s="97"/>
      <c r="C51" s="97"/>
      <c r="D51" s="97"/>
      <c r="E51" s="98"/>
      <c r="F51" s="98"/>
      <c r="G51" s="98"/>
      <c r="H51" s="98"/>
      <c r="I51" s="98"/>
      <c r="J51" s="98"/>
      <c r="K51" s="97"/>
      <c r="L51" s="97"/>
      <c r="M51" s="97"/>
      <c r="N51" s="97"/>
      <c r="O51" s="97"/>
      <c r="P51" s="97"/>
      <c r="Q51" s="97"/>
      <c r="R51" s="97"/>
      <c r="S51" s="97"/>
      <c r="T51" s="97"/>
      <c r="U51" s="97"/>
      <c r="V51" s="97"/>
      <c r="W51" s="97"/>
      <c r="X51" s="97"/>
      <c r="Y51" s="97"/>
      <c r="Z51" s="97"/>
      <c r="AA51" s="97"/>
      <c r="AB51" s="97"/>
      <c r="AC51" s="97"/>
      <c r="AD51" s="97"/>
      <c r="AE51" s="97"/>
      <c r="AF51" s="97"/>
      <c r="AG51" s="97"/>
      <c r="AH51" s="97"/>
      <c r="AI51" s="97"/>
      <c r="AJ51" s="97"/>
      <c r="AK51" s="97"/>
      <c r="AL51" s="97"/>
      <c r="AM51" s="97"/>
      <c r="AN51" s="97"/>
      <c r="AO51" s="97"/>
      <c r="AP51" s="97"/>
      <c r="AQ51" s="97"/>
      <c r="AR51" s="97"/>
      <c r="AS51" s="97"/>
      <c r="AT51" s="97"/>
      <c r="AU51" s="97"/>
      <c r="AV51" s="97"/>
      <c r="AW51" s="97"/>
      <c r="AX51" s="97"/>
      <c r="AY51" s="97"/>
      <c r="AZ51" s="97"/>
      <c r="BA51" s="97"/>
      <c r="BB51" s="97"/>
      <c r="BC51" s="97"/>
      <c r="BD51" s="97"/>
      <c r="BE51" s="97"/>
      <c r="BF51" s="97"/>
      <c r="BG51" s="97"/>
      <c r="BH51" s="97"/>
      <c r="BI51" s="97"/>
      <c r="BJ51" s="97"/>
      <c r="BK51" s="97"/>
      <c r="BL51" s="97"/>
      <c r="BM51" s="97"/>
      <c r="BN51" s="97"/>
      <c r="BO51" s="97"/>
      <c r="BP51" s="97"/>
      <c r="BQ51" s="97"/>
      <c r="BR51" s="97"/>
      <c r="BS51" s="97"/>
      <c r="BT51" s="97"/>
      <c r="BU51" s="97"/>
      <c r="BV51" s="97"/>
      <c r="BW51" s="97"/>
      <c r="BX51" s="97"/>
      <c r="BY51" s="97"/>
      <c r="BZ51" s="97"/>
      <c r="CA51" s="97"/>
      <c r="CB51" s="97"/>
      <c r="CC51" s="97"/>
      <c r="CD51" s="97"/>
      <c r="CE51" s="97"/>
      <c r="CF51" s="97"/>
      <c r="CG51" s="97"/>
      <c r="CH51" s="97"/>
      <c r="CI51" s="97"/>
      <c r="CJ51" s="97"/>
      <c r="CK51" s="97"/>
      <c r="CL51" s="97"/>
      <c r="CM51" s="97"/>
      <c r="CN51" s="97"/>
      <c r="CO51" s="97"/>
      <c r="CP51" s="97"/>
      <c r="CQ51" s="97"/>
      <c r="CR51" s="97"/>
      <c r="CS51" s="97"/>
      <c r="CT51" s="97"/>
      <c r="CU51" s="97"/>
      <c r="CV51" s="97"/>
      <c r="CW51" s="97"/>
      <c r="CX51" s="97"/>
      <c r="CY51" s="97"/>
      <c r="CZ51" s="97"/>
      <c r="DA51" s="97"/>
      <c r="DB51" s="97"/>
      <c r="DC51" s="97"/>
      <c r="DD51" s="97"/>
      <c r="DE51" s="97"/>
      <c r="DF51" s="97"/>
      <c r="DG51" s="97"/>
      <c r="DH51" s="97"/>
      <c r="DI51" s="97"/>
      <c r="DJ51" s="97"/>
      <c r="DK51" s="97"/>
      <c r="DL51" s="97"/>
      <c r="DM51" s="97"/>
      <c r="DN51" s="97"/>
      <c r="DO51" s="97"/>
      <c r="DP51" s="97"/>
      <c r="DQ51" s="97"/>
      <c r="DR51" s="97"/>
      <c r="DS51" s="97"/>
      <c r="DT51" s="97"/>
      <c r="DU51" s="97"/>
      <c r="DV51" s="97"/>
      <c r="DW51" s="97"/>
      <c r="DX51" s="97"/>
      <c r="DY51" s="97"/>
      <c r="DZ51" s="97"/>
      <c r="EA51" s="97"/>
      <c r="EB51" s="97"/>
      <c r="EC51" s="97"/>
      <c r="ED51" s="97"/>
      <c r="EE51" s="97"/>
      <c r="EF51" s="97"/>
      <c r="EG51" s="97"/>
      <c r="EH51" s="97"/>
      <c r="EI51" s="97"/>
      <c r="EJ51" s="97"/>
      <c r="EK51" s="97"/>
      <c r="EL51" s="97"/>
      <c r="EM51" s="97"/>
      <c r="EN51" s="97"/>
      <c r="EO51" s="97"/>
      <c r="EP51" s="97"/>
      <c r="EQ51" s="97"/>
      <c r="ER51" s="97"/>
      <c r="ES51" s="97"/>
      <c r="ET51" s="97"/>
      <c r="EU51" s="97"/>
      <c r="EV51" s="97"/>
      <c r="EW51" s="97"/>
      <c r="EX51" s="97"/>
      <c r="EY51" s="97"/>
      <c r="EZ51" s="97"/>
      <c r="FA51" s="97"/>
      <c r="FB51" s="97"/>
      <c r="FC51" s="97"/>
      <c r="FD51" s="97"/>
      <c r="FE51" s="97"/>
      <c r="FF51" s="97"/>
      <c r="FG51" s="97"/>
      <c r="FH51" s="97"/>
      <c r="FI51" s="97"/>
      <c r="FJ51" s="97"/>
      <c r="FK51" s="97"/>
      <c r="FL51" s="97"/>
      <c r="FM51" s="97"/>
      <c r="FN51" s="97"/>
      <c r="FO51" s="97"/>
      <c r="FP51" s="97"/>
      <c r="FQ51" s="97"/>
      <c r="FR51" s="97"/>
    </row>
    <row r="52" spans="2:174" x14ac:dyDescent="0.3">
      <c r="B52" s="97"/>
      <c r="C52" s="97"/>
      <c r="D52" s="97"/>
      <c r="E52" s="98"/>
      <c r="F52" s="98"/>
      <c r="G52" s="98"/>
      <c r="H52" s="98"/>
      <c r="I52" s="98"/>
      <c r="J52" s="98"/>
      <c r="K52" s="97"/>
      <c r="L52" s="97"/>
      <c r="M52" s="97"/>
      <c r="N52" s="97"/>
      <c r="O52" s="97"/>
      <c r="P52" s="97"/>
      <c r="Q52" s="97"/>
      <c r="R52" s="97"/>
      <c r="S52" s="97"/>
      <c r="T52" s="97"/>
      <c r="U52" s="97"/>
      <c r="V52" s="97"/>
      <c r="W52" s="97"/>
      <c r="X52" s="97"/>
      <c r="Y52" s="97"/>
      <c r="Z52" s="97"/>
      <c r="AA52" s="97"/>
      <c r="AB52" s="97"/>
      <c r="AC52" s="97"/>
      <c r="AD52" s="97"/>
      <c r="AE52" s="97"/>
      <c r="AF52" s="97"/>
      <c r="AG52" s="97"/>
      <c r="AH52" s="97"/>
      <c r="AI52" s="97"/>
      <c r="AJ52" s="97"/>
      <c r="AK52" s="97"/>
      <c r="AL52" s="97"/>
      <c r="AM52" s="97"/>
      <c r="AN52" s="97"/>
      <c r="AO52" s="97"/>
      <c r="AP52" s="97"/>
      <c r="AQ52" s="97"/>
      <c r="AR52" s="97"/>
      <c r="AS52" s="97"/>
      <c r="AT52" s="97"/>
      <c r="AU52" s="97"/>
      <c r="AV52" s="97"/>
      <c r="AW52" s="97"/>
      <c r="AX52" s="97"/>
      <c r="AY52" s="97"/>
      <c r="AZ52" s="97"/>
      <c r="BA52" s="97"/>
      <c r="BB52" s="97"/>
      <c r="BC52" s="97"/>
      <c r="BD52" s="97"/>
      <c r="BE52" s="97"/>
      <c r="BF52" s="97"/>
      <c r="BG52" s="97"/>
      <c r="BH52" s="97"/>
      <c r="BI52" s="97"/>
      <c r="BJ52" s="97"/>
      <c r="BK52" s="97"/>
      <c r="BL52" s="97"/>
      <c r="BM52" s="97"/>
      <c r="BN52" s="97"/>
      <c r="BO52" s="97"/>
      <c r="BP52" s="97"/>
      <c r="BQ52" s="97"/>
      <c r="BR52" s="97"/>
      <c r="BS52" s="97"/>
      <c r="BT52" s="97"/>
      <c r="BU52" s="97"/>
      <c r="BV52" s="97"/>
      <c r="BW52" s="97"/>
      <c r="BX52" s="97"/>
      <c r="BY52" s="97"/>
      <c r="BZ52" s="97"/>
      <c r="CA52" s="97"/>
      <c r="CB52" s="97"/>
      <c r="CC52" s="97"/>
      <c r="CD52" s="97"/>
      <c r="CE52" s="97"/>
      <c r="CF52" s="97"/>
      <c r="CG52" s="97"/>
      <c r="CH52" s="97"/>
      <c r="CI52" s="97"/>
      <c r="CJ52" s="97"/>
      <c r="CK52" s="97"/>
      <c r="CL52" s="97"/>
      <c r="CM52" s="97"/>
      <c r="CN52" s="97"/>
      <c r="CO52" s="97"/>
      <c r="CP52" s="97"/>
      <c r="CQ52" s="97"/>
      <c r="CR52" s="97"/>
      <c r="CS52" s="97"/>
      <c r="CT52" s="97"/>
      <c r="CU52" s="97"/>
      <c r="CV52" s="97"/>
      <c r="CW52" s="97"/>
      <c r="CX52" s="97"/>
      <c r="CY52" s="97"/>
      <c r="CZ52" s="97"/>
      <c r="DA52" s="97"/>
      <c r="DB52" s="97"/>
      <c r="DC52" s="97"/>
      <c r="DD52" s="97"/>
      <c r="DE52" s="97"/>
      <c r="DF52" s="97"/>
      <c r="DG52" s="97"/>
      <c r="DH52" s="97"/>
      <c r="DI52" s="97"/>
      <c r="DJ52" s="97"/>
      <c r="DK52" s="97"/>
      <c r="DL52" s="97"/>
      <c r="DM52" s="97"/>
      <c r="DN52" s="97"/>
      <c r="DO52" s="97"/>
      <c r="DP52" s="97"/>
      <c r="DQ52" s="97"/>
      <c r="DR52" s="97"/>
      <c r="DS52" s="97"/>
      <c r="DT52" s="97"/>
      <c r="DU52" s="97"/>
      <c r="DV52" s="97"/>
      <c r="DW52" s="97"/>
      <c r="DX52" s="97"/>
      <c r="DY52" s="97"/>
      <c r="DZ52" s="97"/>
      <c r="EA52" s="97"/>
      <c r="EB52" s="97"/>
      <c r="EC52" s="97"/>
      <c r="ED52" s="97"/>
      <c r="EE52" s="97"/>
      <c r="EF52" s="97"/>
      <c r="EG52" s="97"/>
      <c r="EH52" s="97"/>
      <c r="EI52" s="97"/>
      <c r="EJ52" s="97"/>
      <c r="EK52" s="97"/>
      <c r="EL52" s="97"/>
      <c r="EM52" s="97"/>
      <c r="EN52" s="97"/>
      <c r="EO52" s="97"/>
      <c r="EP52" s="97"/>
      <c r="EQ52" s="97"/>
      <c r="ER52" s="97"/>
      <c r="ES52" s="97"/>
      <c r="ET52" s="97"/>
      <c r="EU52" s="97"/>
      <c r="EV52" s="97"/>
      <c r="EW52" s="97"/>
      <c r="EX52" s="97"/>
      <c r="EY52" s="97"/>
      <c r="EZ52" s="97"/>
      <c r="FA52" s="97"/>
      <c r="FB52" s="97"/>
      <c r="FC52" s="97"/>
      <c r="FD52" s="97"/>
      <c r="FE52" s="97"/>
      <c r="FF52" s="97"/>
      <c r="FG52" s="97"/>
      <c r="FH52" s="97"/>
      <c r="FI52" s="97"/>
      <c r="FJ52" s="97"/>
      <c r="FK52" s="97"/>
      <c r="FL52" s="97"/>
      <c r="FM52" s="97"/>
      <c r="FN52" s="97"/>
      <c r="FO52" s="97"/>
      <c r="FP52" s="97"/>
      <c r="FQ52" s="97"/>
      <c r="FR52" s="97"/>
    </row>
    <row r="53" spans="2:174" x14ac:dyDescent="0.3">
      <c r="B53" s="97"/>
      <c r="C53" s="97"/>
      <c r="D53" s="97"/>
      <c r="E53" s="98"/>
      <c r="F53" s="98"/>
      <c r="G53" s="98"/>
      <c r="H53" s="98"/>
      <c r="I53" s="98"/>
      <c r="J53" s="98"/>
      <c r="K53" s="97"/>
      <c r="L53" s="97"/>
      <c r="M53" s="97"/>
      <c r="N53" s="97"/>
      <c r="O53" s="97"/>
      <c r="P53" s="97"/>
      <c r="Q53" s="97"/>
      <c r="R53" s="97"/>
      <c r="S53" s="97"/>
      <c r="T53" s="97"/>
      <c r="U53" s="97"/>
      <c r="V53" s="97"/>
      <c r="W53" s="97"/>
      <c r="X53" s="97"/>
      <c r="Y53" s="97"/>
      <c r="Z53" s="97"/>
      <c r="AA53" s="97"/>
      <c r="AB53" s="97"/>
      <c r="AC53" s="97"/>
      <c r="AD53" s="97"/>
      <c r="AE53" s="97"/>
      <c r="AF53" s="97"/>
      <c r="AG53" s="97"/>
      <c r="AH53" s="97"/>
      <c r="AI53" s="97"/>
      <c r="AJ53" s="97"/>
      <c r="AK53" s="97"/>
      <c r="AL53" s="97"/>
      <c r="AM53" s="97"/>
      <c r="AN53" s="97"/>
      <c r="AO53" s="97"/>
      <c r="AP53" s="97"/>
      <c r="AQ53" s="97"/>
      <c r="AR53" s="97"/>
      <c r="AS53" s="97"/>
      <c r="AT53" s="97"/>
      <c r="AU53" s="97"/>
      <c r="AV53" s="97"/>
      <c r="AW53" s="97"/>
      <c r="AX53" s="97"/>
      <c r="AY53" s="97"/>
      <c r="AZ53" s="97"/>
      <c r="BA53" s="97"/>
      <c r="BB53" s="97"/>
      <c r="BC53" s="97"/>
      <c r="BD53" s="97"/>
      <c r="BE53" s="97"/>
      <c r="BF53" s="97"/>
      <c r="BG53" s="97"/>
      <c r="BH53" s="97"/>
      <c r="BI53" s="97"/>
      <c r="BJ53" s="97"/>
      <c r="BK53" s="97"/>
      <c r="BL53" s="97"/>
      <c r="BM53" s="97"/>
      <c r="BN53" s="97"/>
      <c r="BO53" s="97"/>
      <c r="BP53" s="97"/>
      <c r="BQ53" s="97"/>
      <c r="BR53" s="97"/>
      <c r="BS53" s="97"/>
      <c r="BT53" s="97"/>
      <c r="BU53" s="97"/>
      <c r="BV53" s="97"/>
      <c r="BW53" s="97"/>
      <c r="BX53" s="97"/>
      <c r="BY53" s="97"/>
      <c r="BZ53" s="97"/>
      <c r="CA53" s="97"/>
      <c r="CB53" s="97"/>
      <c r="CC53" s="97"/>
      <c r="CD53" s="97"/>
      <c r="CE53" s="97"/>
      <c r="CF53" s="97"/>
      <c r="CG53" s="97"/>
      <c r="CH53" s="97"/>
      <c r="CI53" s="97"/>
      <c r="CJ53" s="97"/>
      <c r="CK53" s="97"/>
      <c r="CL53" s="97"/>
      <c r="CM53" s="97"/>
      <c r="CN53" s="97"/>
      <c r="CO53" s="97"/>
      <c r="CP53" s="97"/>
      <c r="CQ53" s="97"/>
      <c r="CR53" s="97"/>
      <c r="CS53" s="97"/>
      <c r="CT53" s="97"/>
      <c r="CU53" s="97"/>
      <c r="CV53" s="97"/>
      <c r="CW53" s="97"/>
      <c r="CX53" s="97"/>
      <c r="CY53" s="97"/>
      <c r="CZ53" s="97"/>
      <c r="DA53" s="97"/>
      <c r="DB53" s="97"/>
      <c r="DC53" s="97"/>
      <c r="DD53" s="97"/>
      <c r="DE53" s="97"/>
      <c r="DF53" s="97"/>
      <c r="DG53" s="97"/>
      <c r="DH53" s="97"/>
      <c r="DI53" s="97"/>
      <c r="DJ53" s="97"/>
      <c r="DK53" s="97"/>
      <c r="DL53" s="97"/>
      <c r="DM53" s="97"/>
      <c r="DN53" s="97"/>
      <c r="DO53" s="97"/>
      <c r="DP53" s="97"/>
      <c r="DQ53" s="97"/>
      <c r="DR53" s="97"/>
      <c r="DS53" s="97"/>
      <c r="DT53" s="97"/>
      <c r="DU53" s="97"/>
      <c r="DV53" s="97"/>
      <c r="DW53" s="97"/>
      <c r="DX53" s="97"/>
      <c r="DY53" s="97"/>
      <c r="DZ53" s="97"/>
      <c r="EA53" s="97"/>
      <c r="EB53" s="97"/>
      <c r="EC53" s="97"/>
      <c r="ED53" s="97"/>
      <c r="EE53" s="97"/>
      <c r="EF53" s="97"/>
      <c r="EG53" s="97"/>
      <c r="EH53" s="97"/>
      <c r="EI53" s="97"/>
      <c r="EJ53" s="97"/>
      <c r="EK53" s="97"/>
      <c r="EL53" s="97"/>
      <c r="EM53" s="97"/>
      <c r="EN53" s="97"/>
      <c r="EO53" s="97"/>
      <c r="EP53" s="97"/>
      <c r="EQ53" s="97"/>
      <c r="ER53" s="97"/>
      <c r="ES53" s="97"/>
      <c r="ET53" s="97"/>
      <c r="EU53" s="97"/>
      <c r="EV53" s="97"/>
      <c r="EW53" s="97"/>
      <c r="EX53" s="97"/>
      <c r="EY53" s="97"/>
      <c r="EZ53" s="97"/>
      <c r="FA53" s="97"/>
      <c r="FB53" s="97"/>
      <c r="FC53" s="97"/>
      <c r="FD53" s="97"/>
      <c r="FE53" s="97"/>
      <c r="FF53" s="97"/>
      <c r="FG53" s="97"/>
      <c r="FH53" s="97"/>
      <c r="FI53" s="97"/>
      <c r="FJ53" s="97"/>
      <c r="FK53" s="97"/>
      <c r="FL53" s="97"/>
      <c r="FM53" s="97"/>
      <c r="FN53" s="97"/>
      <c r="FO53" s="97"/>
      <c r="FP53" s="97"/>
      <c r="FQ53" s="97"/>
      <c r="FR53" s="97"/>
    </row>
    <row r="54" spans="2:174" x14ac:dyDescent="0.3">
      <c r="B54" s="97"/>
      <c r="C54" s="97"/>
      <c r="D54" s="97"/>
      <c r="E54" s="98"/>
      <c r="F54" s="98"/>
      <c r="G54" s="98"/>
      <c r="H54" s="98"/>
      <c r="I54" s="98"/>
      <c r="J54" s="98"/>
      <c r="K54" s="97"/>
      <c r="L54" s="97"/>
      <c r="M54" s="97"/>
      <c r="N54" s="97"/>
      <c r="O54" s="97"/>
      <c r="P54" s="97"/>
      <c r="Q54" s="97"/>
      <c r="R54" s="97"/>
      <c r="S54" s="97"/>
      <c r="T54" s="97"/>
      <c r="U54" s="97"/>
      <c r="V54" s="97"/>
      <c r="W54" s="97"/>
      <c r="X54" s="97"/>
      <c r="Y54" s="97"/>
      <c r="Z54" s="97"/>
      <c r="AA54" s="97"/>
      <c r="AB54" s="97"/>
      <c r="AC54" s="97"/>
      <c r="AD54" s="97"/>
      <c r="AE54" s="97"/>
      <c r="AF54" s="97"/>
      <c r="AG54" s="97"/>
      <c r="AH54" s="97"/>
      <c r="AI54" s="97"/>
      <c r="AJ54" s="97"/>
      <c r="AK54" s="97"/>
      <c r="AL54" s="97"/>
      <c r="AM54" s="97"/>
      <c r="AN54" s="97"/>
      <c r="AO54" s="97"/>
      <c r="AP54" s="97"/>
      <c r="AQ54" s="97"/>
      <c r="AR54" s="97"/>
      <c r="AS54" s="97"/>
      <c r="AT54" s="97"/>
      <c r="AU54" s="97"/>
      <c r="AV54" s="97"/>
      <c r="AW54" s="97"/>
      <c r="AX54" s="97"/>
      <c r="AY54" s="97"/>
      <c r="AZ54" s="97"/>
      <c r="BA54" s="97"/>
      <c r="BB54" s="97"/>
      <c r="BC54" s="97"/>
      <c r="BD54" s="97"/>
      <c r="BE54" s="97"/>
      <c r="BF54" s="97"/>
      <c r="BG54" s="97"/>
      <c r="BH54" s="97"/>
      <c r="BI54" s="97"/>
      <c r="BJ54" s="97"/>
      <c r="BK54" s="97"/>
      <c r="BL54" s="97"/>
      <c r="BM54" s="97"/>
      <c r="BN54" s="97"/>
      <c r="BO54" s="97"/>
      <c r="BP54" s="97"/>
      <c r="BQ54" s="97"/>
      <c r="BR54" s="97"/>
      <c r="BS54" s="97"/>
      <c r="BT54" s="97"/>
      <c r="BU54" s="97"/>
      <c r="BV54" s="97"/>
      <c r="BW54" s="97"/>
      <c r="BX54" s="97"/>
      <c r="BY54" s="97"/>
      <c r="BZ54" s="97"/>
      <c r="CA54" s="97"/>
      <c r="CB54" s="97"/>
      <c r="CC54" s="97"/>
      <c r="CD54" s="97"/>
      <c r="CE54" s="97"/>
      <c r="CF54" s="97"/>
      <c r="CG54" s="97"/>
      <c r="CH54" s="97"/>
      <c r="CI54" s="97"/>
      <c r="CJ54" s="97"/>
      <c r="CK54" s="97"/>
      <c r="CL54" s="97"/>
      <c r="CM54" s="97"/>
      <c r="CN54" s="97"/>
      <c r="CO54" s="97"/>
      <c r="CP54" s="97"/>
      <c r="CQ54" s="97"/>
      <c r="CR54" s="97"/>
      <c r="CS54" s="97"/>
      <c r="CT54" s="97"/>
      <c r="CU54" s="97"/>
      <c r="CV54" s="97"/>
      <c r="CW54" s="97"/>
      <c r="CX54" s="97"/>
      <c r="CY54" s="97"/>
      <c r="CZ54" s="97"/>
      <c r="DA54" s="97"/>
      <c r="DB54" s="97"/>
      <c r="DC54" s="97"/>
      <c r="DD54" s="97"/>
      <c r="DE54" s="97"/>
      <c r="DF54" s="97"/>
      <c r="DG54" s="97"/>
      <c r="DH54" s="97"/>
      <c r="DI54" s="97"/>
      <c r="DJ54" s="97"/>
      <c r="DK54" s="97"/>
      <c r="DL54" s="97"/>
      <c r="DM54" s="97"/>
      <c r="DN54" s="97"/>
      <c r="DO54" s="97"/>
      <c r="DP54" s="97"/>
      <c r="DQ54" s="97"/>
      <c r="DR54" s="97"/>
      <c r="DS54" s="97"/>
      <c r="DT54" s="97"/>
      <c r="DU54" s="97"/>
      <c r="DV54" s="97"/>
      <c r="DW54" s="97"/>
      <c r="DX54" s="97"/>
      <c r="DY54" s="97"/>
      <c r="DZ54" s="97"/>
      <c r="EA54" s="97"/>
      <c r="EB54" s="97"/>
      <c r="EC54" s="97"/>
      <c r="ED54" s="97"/>
      <c r="EE54" s="97"/>
      <c r="EF54" s="97"/>
      <c r="EG54" s="97"/>
      <c r="EH54" s="97"/>
      <c r="EI54" s="97"/>
      <c r="EJ54" s="97"/>
      <c r="EK54" s="97"/>
      <c r="EL54" s="97"/>
      <c r="EM54" s="97"/>
      <c r="EN54" s="97"/>
      <c r="EO54" s="97"/>
      <c r="EP54" s="97"/>
      <c r="EQ54" s="97"/>
      <c r="ER54" s="97"/>
      <c r="ES54" s="97"/>
      <c r="ET54" s="97"/>
      <c r="EU54" s="97"/>
      <c r="EV54" s="97"/>
      <c r="EW54" s="97"/>
      <c r="EX54" s="97"/>
      <c r="EY54" s="97"/>
      <c r="EZ54" s="97"/>
      <c r="FA54" s="97"/>
      <c r="FB54" s="97"/>
      <c r="FC54" s="97"/>
      <c r="FD54" s="97"/>
      <c r="FE54" s="97"/>
      <c r="FF54" s="97"/>
      <c r="FG54" s="97"/>
      <c r="FH54" s="97"/>
      <c r="FI54" s="97"/>
      <c r="FJ54" s="97"/>
      <c r="FK54" s="97"/>
      <c r="FL54" s="97"/>
      <c r="FM54" s="97"/>
      <c r="FN54" s="97"/>
      <c r="FO54" s="97"/>
      <c r="FP54" s="97"/>
      <c r="FQ54" s="97"/>
      <c r="FR54" s="97"/>
    </row>
    <row r="55" spans="2:174" x14ac:dyDescent="0.3">
      <c r="B55" s="97"/>
      <c r="C55" s="97"/>
      <c r="D55" s="97"/>
      <c r="E55" s="98"/>
      <c r="F55" s="98"/>
      <c r="G55" s="98"/>
      <c r="H55" s="98"/>
      <c r="I55" s="98"/>
      <c r="J55" s="98"/>
      <c r="K55" s="97"/>
      <c r="L55" s="97"/>
      <c r="M55" s="97"/>
      <c r="N55" s="97"/>
      <c r="O55" s="97"/>
      <c r="P55" s="97"/>
      <c r="Q55" s="97"/>
      <c r="R55" s="97"/>
      <c r="S55" s="97"/>
      <c r="T55" s="97"/>
      <c r="U55" s="97"/>
      <c r="V55" s="97"/>
      <c r="W55" s="97"/>
      <c r="X55" s="97"/>
      <c r="Y55" s="97"/>
      <c r="Z55" s="97"/>
      <c r="AA55" s="97"/>
      <c r="AB55" s="97"/>
      <c r="AC55" s="97"/>
      <c r="AD55" s="97"/>
      <c r="AE55" s="97"/>
      <c r="AF55" s="97"/>
      <c r="AG55" s="97"/>
      <c r="AH55" s="97"/>
      <c r="AI55" s="97"/>
      <c r="AJ55" s="97"/>
      <c r="AK55" s="97"/>
      <c r="AL55" s="97"/>
      <c r="AM55" s="97"/>
      <c r="AN55" s="97"/>
      <c r="AO55" s="97"/>
      <c r="AP55" s="97"/>
      <c r="AQ55" s="97"/>
      <c r="AR55" s="97"/>
      <c r="AS55" s="97"/>
      <c r="AT55" s="97"/>
      <c r="AU55" s="97"/>
      <c r="AV55" s="97"/>
      <c r="AW55" s="97"/>
      <c r="AX55" s="97"/>
      <c r="AY55" s="97"/>
      <c r="AZ55" s="97"/>
      <c r="BA55" s="97"/>
      <c r="BB55" s="97"/>
      <c r="BC55" s="97"/>
      <c r="BD55" s="97"/>
      <c r="BE55" s="97"/>
      <c r="BF55" s="97"/>
      <c r="BG55" s="97"/>
      <c r="BH55" s="97"/>
      <c r="BI55" s="97"/>
      <c r="BJ55" s="97"/>
      <c r="BK55" s="97"/>
      <c r="BL55" s="97"/>
      <c r="BM55" s="97"/>
      <c r="BN55" s="97"/>
      <c r="BO55" s="97"/>
      <c r="BP55" s="97"/>
      <c r="BQ55" s="97"/>
      <c r="BR55" s="97"/>
      <c r="BS55" s="97"/>
      <c r="BT55" s="97"/>
      <c r="BU55" s="97"/>
      <c r="BV55" s="97"/>
      <c r="BW55" s="97"/>
      <c r="BX55" s="97"/>
      <c r="BY55" s="97"/>
      <c r="BZ55" s="97"/>
      <c r="CA55" s="97"/>
      <c r="CB55" s="97"/>
      <c r="CC55" s="97"/>
      <c r="CD55" s="97"/>
      <c r="CE55" s="97"/>
      <c r="CF55" s="97"/>
      <c r="CG55" s="97"/>
      <c r="CH55" s="97"/>
      <c r="CI55" s="97"/>
      <c r="CJ55" s="97"/>
      <c r="CK55" s="97"/>
      <c r="CL55" s="97"/>
      <c r="CM55" s="97"/>
      <c r="CN55" s="97"/>
      <c r="CO55" s="97"/>
      <c r="CP55" s="97"/>
      <c r="CQ55" s="97"/>
      <c r="CR55" s="97"/>
      <c r="CS55" s="97"/>
      <c r="CT55" s="97"/>
      <c r="CU55" s="97"/>
      <c r="CV55" s="97"/>
      <c r="CW55" s="97"/>
      <c r="CX55" s="97"/>
      <c r="CY55" s="97"/>
      <c r="CZ55" s="97"/>
      <c r="DA55" s="97"/>
      <c r="DB55" s="97"/>
      <c r="DC55" s="97"/>
      <c r="DD55" s="97"/>
      <c r="DE55" s="97"/>
      <c r="DF55" s="97"/>
      <c r="DG55" s="97"/>
      <c r="DH55" s="97"/>
      <c r="DI55" s="97"/>
      <c r="DJ55" s="97"/>
      <c r="DK55" s="97"/>
      <c r="DL55" s="97"/>
      <c r="DM55" s="97"/>
      <c r="DN55" s="97"/>
      <c r="DO55" s="97"/>
      <c r="DP55" s="97"/>
      <c r="DQ55" s="97"/>
      <c r="DR55" s="97"/>
      <c r="DS55" s="97"/>
      <c r="DT55" s="97"/>
      <c r="DU55" s="97"/>
      <c r="DV55" s="97"/>
      <c r="DW55" s="97"/>
      <c r="DX55" s="97"/>
      <c r="DY55" s="97"/>
      <c r="DZ55" s="97"/>
      <c r="EA55" s="97"/>
      <c r="EB55" s="97"/>
      <c r="EC55" s="97"/>
      <c r="ED55" s="97"/>
      <c r="EE55" s="97"/>
      <c r="EF55" s="97"/>
      <c r="EG55" s="97"/>
      <c r="EH55" s="97"/>
      <c r="EI55" s="97"/>
      <c r="EJ55" s="97"/>
      <c r="EK55" s="97"/>
      <c r="EL55" s="97"/>
      <c r="EM55" s="97"/>
      <c r="EN55" s="97"/>
      <c r="EO55" s="97"/>
      <c r="EP55" s="97"/>
      <c r="EQ55" s="97"/>
      <c r="ER55" s="97"/>
      <c r="ES55" s="97"/>
      <c r="ET55" s="97"/>
      <c r="EU55" s="97"/>
      <c r="EV55" s="97"/>
      <c r="EW55" s="97"/>
      <c r="EX55" s="97"/>
      <c r="EY55" s="97"/>
      <c r="EZ55" s="97"/>
      <c r="FA55" s="97"/>
      <c r="FB55" s="97"/>
      <c r="FC55" s="97"/>
      <c r="FD55" s="97"/>
      <c r="FE55" s="97"/>
      <c r="FF55" s="97"/>
      <c r="FG55" s="97"/>
      <c r="FH55" s="97"/>
      <c r="FI55" s="97"/>
      <c r="FJ55" s="97"/>
      <c r="FK55" s="97"/>
      <c r="FL55" s="97"/>
      <c r="FM55" s="97"/>
      <c r="FN55" s="97"/>
      <c r="FO55" s="97"/>
      <c r="FP55" s="97"/>
      <c r="FQ55" s="97"/>
      <c r="FR55" s="97"/>
    </row>
    <row r="56" spans="2:174" x14ac:dyDescent="0.3">
      <c r="B56" s="97"/>
      <c r="C56" s="97"/>
      <c r="D56" s="97"/>
      <c r="E56" s="98"/>
      <c r="F56" s="98"/>
      <c r="G56" s="98"/>
      <c r="H56" s="98"/>
      <c r="I56" s="98"/>
      <c r="J56" s="98"/>
      <c r="K56" s="97"/>
      <c r="L56" s="97"/>
      <c r="M56" s="97"/>
      <c r="N56" s="97"/>
      <c r="O56" s="97"/>
      <c r="P56" s="97"/>
      <c r="Q56" s="97"/>
      <c r="R56" s="97"/>
      <c r="S56" s="97"/>
      <c r="T56" s="97"/>
      <c r="U56" s="97"/>
      <c r="V56" s="97"/>
      <c r="W56" s="97"/>
      <c r="X56" s="97"/>
      <c r="Y56" s="97"/>
      <c r="Z56" s="97"/>
      <c r="AA56" s="97"/>
      <c r="AB56" s="97"/>
      <c r="AC56" s="97"/>
      <c r="AD56" s="97"/>
      <c r="AE56" s="97"/>
      <c r="AF56" s="97"/>
      <c r="AG56" s="97"/>
      <c r="AH56" s="97"/>
      <c r="AI56" s="97"/>
      <c r="AJ56" s="97"/>
      <c r="AK56" s="97"/>
      <c r="AL56" s="97"/>
      <c r="AM56" s="97"/>
      <c r="AN56" s="97"/>
      <c r="AO56" s="97"/>
      <c r="AP56" s="97"/>
      <c r="AQ56" s="97"/>
      <c r="AR56" s="97"/>
      <c r="AS56" s="97"/>
      <c r="AT56" s="97"/>
      <c r="AU56" s="97"/>
      <c r="AV56" s="97"/>
      <c r="AW56" s="97"/>
      <c r="AX56" s="97"/>
      <c r="AY56" s="97"/>
      <c r="AZ56" s="97"/>
      <c r="BA56" s="97"/>
      <c r="BB56" s="97"/>
      <c r="BC56" s="97"/>
      <c r="BD56" s="97"/>
      <c r="BE56" s="97"/>
      <c r="BF56" s="97"/>
      <c r="BG56" s="97"/>
      <c r="BH56" s="97"/>
      <c r="BI56" s="97"/>
      <c r="BJ56" s="97"/>
      <c r="BK56" s="97"/>
      <c r="BL56" s="97"/>
      <c r="BM56" s="97"/>
      <c r="BN56" s="97"/>
      <c r="BO56" s="97"/>
      <c r="BP56" s="97"/>
      <c r="BQ56" s="97"/>
      <c r="BR56" s="97"/>
      <c r="BS56" s="97"/>
      <c r="BT56" s="97"/>
      <c r="BU56" s="97"/>
      <c r="BV56" s="97"/>
      <c r="BW56" s="97"/>
      <c r="BX56" s="97"/>
      <c r="BY56" s="97"/>
      <c r="BZ56" s="97"/>
      <c r="CA56" s="97"/>
      <c r="CB56" s="97"/>
      <c r="CC56" s="97"/>
      <c r="CD56" s="97"/>
      <c r="CE56" s="97"/>
      <c r="CF56" s="97"/>
      <c r="CG56" s="97"/>
      <c r="CH56" s="97"/>
      <c r="CI56" s="97"/>
      <c r="CJ56" s="97"/>
      <c r="CK56" s="97"/>
      <c r="CL56" s="97"/>
      <c r="CM56" s="97"/>
      <c r="CN56" s="97"/>
      <c r="CO56" s="97"/>
      <c r="CP56" s="97"/>
      <c r="CQ56" s="97"/>
      <c r="CR56" s="97"/>
      <c r="CS56" s="97"/>
      <c r="CT56" s="97"/>
      <c r="CU56" s="97"/>
      <c r="CV56" s="97"/>
      <c r="CW56" s="97"/>
      <c r="CX56" s="97"/>
      <c r="CY56" s="97"/>
      <c r="CZ56" s="97"/>
      <c r="DA56" s="97"/>
      <c r="DB56" s="97"/>
      <c r="DC56" s="97"/>
      <c r="DD56" s="97"/>
      <c r="DE56" s="97"/>
      <c r="DF56" s="97"/>
      <c r="DG56" s="97"/>
      <c r="DH56" s="97"/>
      <c r="DI56" s="97"/>
      <c r="DJ56" s="97"/>
      <c r="DK56" s="97"/>
      <c r="DL56" s="97"/>
      <c r="DM56" s="97"/>
      <c r="DN56" s="97"/>
      <c r="DO56" s="97"/>
      <c r="DP56" s="97"/>
      <c r="DQ56" s="97"/>
      <c r="DR56" s="97"/>
      <c r="DS56" s="97"/>
      <c r="DT56" s="97"/>
      <c r="DU56" s="97"/>
      <c r="DV56" s="97"/>
      <c r="DW56" s="97"/>
      <c r="DX56" s="97"/>
      <c r="DY56" s="97"/>
      <c r="DZ56" s="97"/>
      <c r="EA56" s="97"/>
      <c r="EB56" s="97"/>
      <c r="EC56" s="97"/>
      <c r="ED56" s="97"/>
      <c r="EE56" s="97"/>
      <c r="EF56" s="97"/>
      <c r="EG56" s="97"/>
      <c r="EH56" s="97"/>
      <c r="EI56" s="97"/>
      <c r="EJ56" s="97"/>
      <c r="EK56" s="97"/>
      <c r="EL56" s="97"/>
      <c r="EM56" s="97"/>
      <c r="EN56" s="97"/>
      <c r="EO56" s="97"/>
      <c r="EP56" s="97"/>
      <c r="EQ56" s="97"/>
      <c r="ER56" s="97"/>
      <c r="ES56" s="97"/>
      <c r="ET56" s="97"/>
      <c r="EU56" s="97"/>
      <c r="EV56" s="97"/>
      <c r="EW56" s="97"/>
      <c r="EX56" s="97"/>
      <c r="EY56" s="97"/>
      <c r="EZ56" s="97"/>
      <c r="FA56" s="97"/>
      <c r="FB56" s="97"/>
      <c r="FC56" s="97"/>
      <c r="FD56" s="97"/>
      <c r="FE56" s="97"/>
      <c r="FF56" s="97"/>
      <c r="FG56" s="97"/>
      <c r="FH56" s="97"/>
      <c r="FI56" s="97"/>
      <c r="FJ56" s="97"/>
      <c r="FK56" s="97"/>
      <c r="FL56" s="97"/>
      <c r="FM56" s="97"/>
      <c r="FN56" s="97"/>
      <c r="FO56" s="97"/>
      <c r="FP56" s="97"/>
      <c r="FQ56" s="97"/>
      <c r="FR56" s="97"/>
    </row>
    <row r="57" spans="2:174" x14ac:dyDescent="0.3">
      <c r="B57" s="97"/>
      <c r="C57" s="97"/>
      <c r="D57" s="97"/>
      <c r="E57" s="98"/>
      <c r="F57" s="98"/>
      <c r="G57" s="98"/>
      <c r="H57" s="98"/>
      <c r="I57" s="98"/>
      <c r="J57" s="98"/>
      <c r="K57" s="97"/>
      <c r="L57" s="97"/>
      <c r="M57" s="97"/>
      <c r="N57" s="97"/>
      <c r="O57" s="97"/>
      <c r="P57" s="97"/>
      <c r="Q57" s="97"/>
      <c r="R57" s="97"/>
      <c r="S57" s="97"/>
      <c r="T57" s="97"/>
      <c r="U57" s="97"/>
      <c r="V57" s="97"/>
      <c r="W57" s="97"/>
      <c r="X57" s="97"/>
      <c r="Y57" s="97"/>
      <c r="Z57" s="97"/>
      <c r="AA57" s="97"/>
      <c r="AB57" s="97"/>
      <c r="AC57" s="97"/>
      <c r="AD57" s="97"/>
      <c r="AE57" s="97"/>
      <c r="AF57" s="97"/>
      <c r="AG57" s="97"/>
      <c r="AH57" s="97"/>
      <c r="AI57" s="97"/>
      <c r="AJ57" s="97"/>
      <c r="AK57" s="97"/>
      <c r="AL57" s="97"/>
      <c r="AM57" s="97"/>
      <c r="AN57" s="97"/>
      <c r="AO57" s="97"/>
      <c r="AP57" s="97"/>
      <c r="AQ57" s="97"/>
      <c r="AR57" s="97"/>
      <c r="AS57" s="97"/>
      <c r="AT57" s="97"/>
      <c r="AU57" s="97"/>
      <c r="AV57" s="97"/>
      <c r="AW57" s="97"/>
      <c r="AX57" s="97"/>
      <c r="AY57" s="97"/>
      <c r="AZ57" s="97"/>
      <c r="BA57" s="97"/>
      <c r="BB57" s="97"/>
      <c r="BC57" s="97"/>
      <c r="BD57" s="97"/>
      <c r="BE57" s="97"/>
      <c r="BF57" s="97"/>
      <c r="BG57" s="97"/>
      <c r="BH57" s="97"/>
      <c r="BI57" s="97"/>
      <c r="BJ57" s="97"/>
      <c r="BK57" s="97"/>
      <c r="BL57" s="97"/>
      <c r="BM57" s="97"/>
      <c r="BN57" s="97"/>
      <c r="BO57" s="97"/>
      <c r="BP57" s="97"/>
      <c r="BQ57" s="97"/>
      <c r="BR57" s="97"/>
      <c r="BS57" s="97"/>
      <c r="BT57" s="97"/>
      <c r="BU57" s="97"/>
      <c r="BV57" s="97"/>
      <c r="BW57" s="97"/>
      <c r="BX57" s="97"/>
      <c r="BY57" s="97"/>
      <c r="BZ57" s="97"/>
      <c r="CA57" s="97"/>
      <c r="CB57" s="97"/>
      <c r="CC57" s="97"/>
      <c r="CD57" s="97"/>
      <c r="CE57" s="97"/>
      <c r="CF57" s="97"/>
      <c r="CG57" s="97"/>
      <c r="CH57" s="97"/>
      <c r="CI57" s="97"/>
      <c r="CJ57" s="97"/>
      <c r="CK57" s="97"/>
      <c r="CL57" s="97"/>
      <c r="CM57" s="97"/>
      <c r="CN57" s="97"/>
      <c r="CO57" s="97"/>
      <c r="CP57" s="97"/>
      <c r="CQ57" s="97"/>
      <c r="CR57" s="97"/>
      <c r="CS57" s="97"/>
      <c r="CT57" s="97"/>
      <c r="CU57" s="97"/>
      <c r="CV57" s="97"/>
      <c r="CW57" s="97"/>
      <c r="CX57" s="97"/>
      <c r="CY57" s="97"/>
      <c r="CZ57" s="97"/>
      <c r="DA57" s="97"/>
      <c r="DB57" s="97"/>
      <c r="DC57" s="97"/>
      <c r="DD57" s="97"/>
      <c r="DE57" s="97"/>
      <c r="DF57" s="97"/>
      <c r="DG57" s="97"/>
      <c r="DH57" s="97"/>
      <c r="DI57" s="97"/>
      <c r="DJ57" s="97"/>
      <c r="DK57" s="97"/>
      <c r="DL57" s="97"/>
      <c r="DM57" s="97"/>
      <c r="DN57" s="97"/>
      <c r="DO57" s="97"/>
      <c r="DP57" s="97"/>
      <c r="DQ57" s="97"/>
      <c r="DR57" s="97"/>
      <c r="DS57" s="97"/>
      <c r="DT57" s="97"/>
      <c r="DU57" s="97"/>
      <c r="DV57" s="97"/>
      <c r="DW57" s="97"/>
      <c r="DX57" s="97"/>
      <c r="DY57" s="97"/>
      <c r="DZ57" s="97"/>
      <c r="EA57" s="97"/>
      <c r="EB57" s="97"/>
      <c r="EC57" s="97"/>
      <c r="ED57" s="97"/>
      <c r="EE57" s="97"/>
      <c r="EF57" s="97"/>
      <c r="EG57" s="97"/>
      <c r="EH57" s="97"/>
      <c r="EI57" s="97"/>
      <c r="EJ57" s="97"/>
      <c r="EK57" s="97"/>
      <c r="EL57" s="97"/>
      <c r="EM57" s="97"/>
      <c r="EN57" s="97"/>
      <c r="EO57" s="97"/>
      <c r="EP57" s="97"/>
      <c r="EQ57" s="97"/>
      <c r="ER57" s="97"/>
      <c r="ES57" s="97"/>
      <c r="ET57" s="97"/>
      <c r="EU57" s="97"/>
      <c r="EV57" s="97"/>
      <c r="EW57" s="97"/>
      <c r="EX57" s="97"/>
      <c r="EY57" s="97"/>
      <c r="EZ57" s="97"/>
      <c r="FA57" s="97"/>
      <c r="FB57" s="97"/>
      <c r="FC57" s="97"/>
      <c r="FD57" s="97"/>
      <c r="FE57" s="97"/>
      <c r="FF57" s="97"/>
      <c r="FG57" s="97"/>
      <c r="FH57" s="97"/>
      <c r="FI57" s="97"/>
      <c r="FJ57" s="97"/>
      <c r="FK57" s="97"/>
      <c r="FL57" s="97"/>
      <c r="FM57" s="97"/>
      <c r="FN57" s="97"/>
      <c r="FO57" s="97"/>
      <c r="FP57" s="97"/>
      <c r="FQ57" s="97"/>
      <c r="FR57" s="97"/>
    </row>
    <row r="58" spans="2:174" x14ac:dyDescent="0.3">
      <c r="B58" s="97"/>
      <c r="C58" s="97"/>
      <c r="D58" s="97"/>
      <c r="E58" s="98"/>
      <c r="F58" s="98"/>
      <c r="G58" s="98"/>
      <c r="H58" s="98"/>
      <c r="I58" s="98"/>
      <c r="J58" s="98"/>
      <c r="K58" s="97"/>
      <c r="L58" s="97"/>
      <c r="M58" s="97"/>
      <c r="N58" s="97"/>
      <c r="O58" s="97"/>
      <c r="P58" s="97"/>
      <c r="Q58" s="97"/>
      <c r="R58" s="97"/>
      <c r="S58" s="97"/>
      <c r="T58" s="97"/>
      <c r="U58" s="97"/>
      <c r="V58" s="97"/>
      <c r="W58" s="97"/>
      <c r="X58" s="97"/>
      <c r="Y58" s="97"/>
      <c r="Z58" s="97"/>
      <c r="AA58" s="97"/>
      <c r="AB58" s="97"/>
      <c r="AC58" s="97"/>
      <c r="AD58" s="97"/>
      <c r="AE58" s="97"/>
      <c r="AF58" s="97"/>
      <c r="AG58" s="97"/>
      <c r="AH58" s="97"/>
      <c r="AI58" s="97"/>
      <c r="AJ58" s="97"/>
      <c r="AK58" s="97"/>
      <c r="AL58" s="97"/>
      <c r="AM58" s="97"/>
      <c r="AN58" s="97"/>
      <c r="AO58" s="97"/>
      <c r="AP58" s="97"/>
      <c r="AQ58" s="97"/>
      <c r="AR58" s="97"/>
      <c r="AS58" s="97"/>
      <c r="AT58" s="97"/>
      <c r="AU58" s="97"/>
      <c r="AV58" s="97"/>
      <c r="AW58" s="97"/>
      <c r="AX58" s="97"/>
      <c r="AY58" s="97"/>
      <c r="AZ58" s="97"/>
      <c r="BA58" s="97"/>
      <c r="BB58" s="97"/>
      <c r="BC58" s="97"/>
      <c r="BD58" s="97"/>
      <c r="BE58" s="97"/>
      <c r="BF58" s="97"/>
      <c r="BG58" s="97"/>
      <c r="BH58" s="97"/>
      <c r="BI58" s="97"/>
      <c r="BJ58" s="97"/>
      <c r="BK58" s="97"/>
      <c r="BL58" s="97"/>
      <c r="BM58" s="97"/>
      <c r="BN58" s="97"/>
      <c r="BO58" s="97"/>
      <c r="BP58" s="97"/>
      <c r="BQ58" s="97"/>
      <c r="BR58" s="97"/>
      <c r="BS58" s="97"/>
      <c r="BT58" s="97"/>
      <c r="BU58" s="97"/>
      <c r="BV58" s="97"/>
      <c r="BW58" s="97"/>
      <c r="BX58" s="97"/>
      <c r="BY58" s="97"/>
      <c r="BZ58" s="97"/>
      <c r="CA58" s="97"/>
      <c r="CB58" s="97"/>
      <c r="CC58" s="97"/>
      <c r="CD58" s="97"/>
      <c r="CE58" s="97"/>
      <c r="CF58" s="97"/>
      <c r="CG58" s="97"/>
      <c r="CH58" s="97"/>
      <c r="CI58" s="97"/>
      <c r="CJ58" s="97"/>
      <c r="CK58" s="97"/>
      <c r="CL58" s="97"/>
      <c r="CM58" s="97"/>
      <c r="CN58" s="97"/>
      <c r="CO58" s="97"/>
      <c r="CP58" s="97"/>
      <c r="CQ58" s="97"/>
      <c r="CR58" s="97"/>
      <c r="CS58" s="97"/>
      <c r="CT58" s="97"/>
      <c r="CU58" s="97"/>
      <c r="CV58" s="97"/>
      <c r="CW58" s="97"/>
      <c r="CX58" s="97"/>
      <c r="CY58" s="97"/>
      <c r="CZ58" s="97"/>
      <c r="DA58" s="97"/>
      <c r="DB58" s="97"/>
      <c r="DC58" s="97"/>
      <c r="DD58" s="97"/>
      <c r="DE58" s="97"/>
      <c r="DF58" s="97"/>
      <c r="DG58" s="97"/>
      <c r="DH58" s="97"/>
      <c r="DI58" s="97"/>
      <c r="DJ58" s="97"/>
      <c r="DK58" s="97"/>
      <c r="DL58" s="97"/>
      <c r="DM58" s="97"/>
      <c r="DN58" s="97"/>
      <c r="DO58" s="97"/>
      <c r="DP58" s="97"/>
      <c r="DQ58" s="97"/>
      <c r="DR58" s="97"/>
      <c r="DS58" s="97"/>
      <c r="DT58" s="97"/>
      <c r="DU58" s="97"/>
      <c r="DV58" s="97"/>
      <c r="DW58" s="97"/>
      <c r="DX58" s="97"/>
      <c r="DY58" s="97"/>
      <c r="DZ58" s="97"/>
      <c r="EA58" s="97"/>
      <c r="EB58" s="97"/>
      <c r="EC58" s="97"/>
      <c r="ED58" s="97"/>
      <c r="EE58" s="97"/>
      <c r="EF58" s="97"/>
      <c r="EG58" s="97"/>
      <c r="EH58" s="97"/>
      <c r="EI58" s="97"/>
      <c r="EJ58" s="97"/>
      <c r="EK58" s="97"/>
      <c r="EL58" s="97"/>
      <c r="EM58" s="97"/>
      <c r="EN58" s="97"/>
      <c r="EO58" s="97"/>
      <c r="EP58" s="97"/>
      <c r="EQ58" s="97"/>
      <c r="ER58" s="97"/>
      <c r="ES58" s="97"/>
      <c r="ET58" s="97"/>
      <c r="EU58" s="97"/>
      <c r="EV58" s="97"/>
      <c r="EW58" s="97"/>
      <c r="EX58" s="97"/>
      <c r="EY58" s="97"/>
      <c r="EZ58" s="97"/>
      <c r="FA58" s="97"/>
      <c r="FB58" s="97"/>
      <c r="FC58" s="97"/>
      <c r="FD58" s="97"/>
      <c r="FE58" s="97"/>
      <c r="FF58" s="97"/>
      <c r="FG58" s="97"/>
      <c r="FH58" s="97"/>
      <c r="FI58" s="97"/>
      <c r="FJ58" s="97"/>
      <c r="FK58" s="97"/>
      <c r="FL58" s="97"/>
      <c r="FM58" s="97"/>
      <c r="FN58" s="97"/>
      <c r="FO58" s="97"/>
      <c r="FP58" s="97"/>
      <c r="FQ58" s="97"/>
      <c r="FR58" s="97"/>
    </row>
    <row r="59" spans="2:174" x14ac:dyDescent="0.3">
      <c r="B59" s="97"/>
      <c r="C59" s="97"/>
      <c r="D59" s="97"/>
      <c r="E59" s="98"/>
      <c r="F59" s="98"/>
      <c r="G59" s="98"/>
      <c r="H59" s="98"/>
      <c r="I59" s="98"/>
      <c r="J59" s="98"/>
      <c r="K59" s="97"/>
      <c r="L59" s="97"/>
      <c r="M59" s="97"/>
      <c r="N59" s="97"/>
      <c r="O59" s="97"/>
      <c r="P59" s="97"/>
      <c r="Q59" s="97"/>
      <c r="R59" s="97"/>
      <c r="S59" s="97"/>
      <c r="T59" s="97"/>
      <c r="U59" s="97"/>
      <c r="V59" s="97"/>
      <c r="W59" s="97"/>
      <c r="X59" s="97"/>
      <c r="Y59" s="97"/>
      <c r="Z59" s="97"/>
      <c r="AA59" s="97"/>
      <c r="AB59" s="97"/>
      <c r="AC59" s="97"/>
      <c r="AD59" s="97"/>
      <c r="AE59" s="97"/>
      <c r="AF59" s="97"/>
      <c r="AG59" s="97"/>
      <c r="AH59" s="97"/>
      <c r="AI59" s="97"/>
      <c r="AJ59" s="97"/>
      <c r="AK59" s="97"/>
      <c r="AL59" s="97"/>
      <c r="AM59" s="97"/>
      <c r="AN59" s="97"/>
      <c r="AO59" s="97"/>
      <c r="AP59" s="97"/>
      <c r="AQ59" s="97"/>
      <c r="AR59" s="97"/>
      <c r="AS59" s="97"/>
      <c r="AT59" s="97"/>
      <c r="AU59" s="97"/>
      <c r="AV59" s="97"/>
      <c r="AW59" s="97"/>
      <c r="AX59" s="97"/>
      <c r="AY59" s="97"/>
      <c r="AZ59" s="97"/>
      <c r="BA59" s="97"/>
      <c r="BB59" s="97"/>
      <c r="BC59" s="97"/>
      <c r="BD59" s="97"/>
      <c r="BE59" s="97"/>
      <c r="BF59" s="97"/>
      <c r="BG59" s="97"/>
      <c r="BH59" s="97"/>
      <c r="BI59" s="97"/>
      <c r="BJ59" s="97"/>
      <c r="BK59" s="97"/>
      <c r="BL59" s="97"/>
      <c r="BM59" s="97"/>
      <c r="BN59" s="97"/>
      <c r="BO59" s="97"/>
      <c r="BP59" s="97"/>
      <c r="BQ59" s="97"/>
      <c r="BR59" s="97"/>
      <c r="BS59" s="97"/>
      <c r="BT59" s="97"/>
      <c r="BU59" s="97"/>
      <c r="BV59" s="97"/>
      <c r="BW59" s="97"/>
      <c r="BX59" s="97"/>
      <c r="BY59" s="97"/>
      <c r="BZ59" s="97"/>
      <c r="CA59" s="97"/>
      <c r="CB59" s="97"/>
      <c r="CC59" s="97"/>
      <c r="CD59" s="97"/>
      <c r="CE59" s="97"/>
      <c r="CF59" s="97"/>
      <c r="CG59" s="97"/>
      <c r="CH59" s="97"/>
      <c r="CI59" s="97"/>
      <c r="CJ59" s="97"/>
      <c r="CK59" s="97"/>
      <c r="CL59" s="97"/>
      <c r="CM59" s="97"/>
      <c r="CN59" s="97"/>
      <c r="CO59" s="97"/>
      <c r="CP59" s="97"/>
      <c r="CQ59" s="97"/>
      <c r="CR59" s="97"/>
      <c r="CS59" s="97"/>
      <c r="CT59" s="97"/>
      <c r="CU59" s="97"/>
      <c r="CV59" s="97"/>
      <c r="CW59" s="97"/>
      <c r="CX59" s="97"/>
      <c r="CY59" s="97"/>
      <c r="CZ59" s="97"/>
      <c r="DA59" s="97"/>
      <c r="DB59" s="97"/>
      <c r="DC59" s="97"/>
      <c r="DD59" s="97"/>
      <c r="DE59" s="97"/>
      <c r="DF59" s="97"/>
      <c r="DG59" s="97"/>
      <c r="DH59" s="97"/>
      <c r="DI59" s="97"/>
      <c r="DJ59" s="97"/>
      <c r="DK59" s="97"/>
      <c r="DL59" s="97"/>
      <c r="DM59" s="97"/>
      <c r="DN59" s="97"/>
      <c r="DO59" s="97"/>
      <c r="DP59" s="97"/>
      <c r="DQ59" s="97"/>
      <c r="DR59" s="97"/>
      <c r="DS59" s="97"/>
      <c r="DT59" s="97"/>
      <c r="DU59" s="97"/>
      <c r="DV59" s="97"/>
      <c r="DW59" s="97"/>
      <c r="DX59" s="97"/>
      <c r="DY59" s="97"/>
      <c r="DZ59" s="97"/>
      <c r="EA59" s="97"/>
      <c r="EB59" s="97"/>
      <c r="EC59" s="97"/>
      <c r="ED59" s="97"/>
      <c r="EE59" s="97"/>
      <c r="EF59" s="97"/>
      <c r="EG59" s="97"/>
      <c r="EH59" s="97"/>
      <c r="EI59" s="97"/>
      <c r="EJ59" s="97"/>
      <c r="EK59" s="97"/>
      <c r="EL59" s="97"/>
      <c r="EM59" s="97"/>
      <c r="EN59" s="97"/>
      <c r="EO59" s="97"/>
      <c r="EP59" s="97"/>
      <c r="EQ59" s="97"/>
      <c r="ER59" s="97"/>
      <c r="ES59" s="97"/>
      <c r="ET59" s="97"/>
      <c r="EU59" s="97"/>
      <c r="EV59" s="97"/>
      <c r="EW59" s="97"/>
      <c r="EX59" s="97"/>
      <c r="EY59" s="97"/>
      <c r="EZ59" s="97"/>
      <c r="FA59" s="97"/>
      <c r="FB59" s="97"/>
      <c r="FC59" s="97"/>
      <c r="FD59" s="97"/>
      <c r="FE59" s="97"/>
      <c r="FF59" s="97"/>
      <c r="FG59" s="97"/>
      <c r="FH59" s="97"/>
      <c r="FI59" s="97"/>
      <c r="FJ59" s="97"/>
      <c r="FK59" s="97"/>
      <c r="FL59" s="97"/>
      <c r="FM59" s="97"/>
      <c r="FN59" s="97"/>
      <c r="FO59" s="97"/>
      <c r="FP59" s="97"/>
      <c r="FQ59" s="97"/>
      <c r="FR59" s="97"/>
    </row>
  </sheetData>
  <mergeCells count="3">
    <mergeCell ref="A1:J1"/>
    <mergeCell ref="A4:A5"/>
    <mergeCell ref="H3:J3"/>
  </mergeCells>
  <conditionalFormatting sqref="H2:J2 G2:G5 B4:C5 D3:F5 A2:C3 I5:J5 L1:IV5 A6:A8 K6:IV8 A9:IV65534">
    <cfRule type="cellIs" dxfId="2" priority="3" stopIfTrue="1" operator="equal">
      <formula>0</formula>
    </cfRule>
  </conditionalFormatting>
  <conditionalFormatting sqref="H3">
    <cfRule type="cellIs" dxfId="1" priority="2" stopIfTrue="1" operator="equal">
      <formula>0</formula>
    </cfRule>
  </conditionalFormatting>
  <conditionalFormatting sqref="K1:K5">
    <cfRule type="cellIs" dxfId="0" priority="1" stopIfTrue="1" operator="equal">
      <formula>0</formula>
    </cfRule>
  </conditionalFormatting>
  <printOptions horizontalCentered="1"/>
  <pageMargins left="0.51181102362204722" right="0.51181102362204722" top="0.78740157480314965" bottom="0.39370078740157483" header="0.15748031496062992" footer="0"/>
  <pageSetup paperSize="9" orientation="landscape" r:id="rId1"/>
  <headerFooter>
    <oddHeader>&amp;C- 7 -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12</vt:i4>
      </vt:variant>
      <vt:variant>
        <vt:lpstr>النطاقات المسماة</vt:lpstr>
      </vt:variant>
      <vt:variant>
        <vt:i4>5</vt:i4>
      </vt:variant>
    </vt:vector>
  </HeadingPairs>
  <TitlesOfParts>
    <vt:vector size="17" baseType="lpstr">
      <vt:lpstr>جدول أ</vt:lpstr>
      <vt:lpstr>جدول ب</vt:lpstr>
      <vt:lpstr>مخطط 2</vt:lpstr>
      <vt:lpstr>مخطط 3</vt:lpstr>
      <vt:lpstr>مخطط 4</vt:lpstr>
      <vt:lpstr>محافظة-إجمالي</vt:lpstr>
      <vt:lpstr>محافظة-شامل</vt:lpstr>
      <vt:lpstr>محافظة-عينة</vt:lpstr>
      <vt:lpstr>نشاط-إجمالي</vt:lpstr>
      <vt:lpstr>نشاط-شامل</vt:lpstr>
      <vt:lpstr>نشاط-عينة</vt:lpstr>
      <vt:lpstr>فئات العمال</vt:lpstr>
      <vt:lpstr>'جدول ب'!Print_Area</vt:lpstr>
      <vt:lpstr>'فئات العمال'!Print_Area</vt:lpstr>
      <vt:lpstr>'محافظة-عينة'!Print_Area</vt:lpstr>
      <vt:lpstr>'مخطط 3'!Print_Area</vt:lpstr>
      <vt:lpstr>'مخطط 4'!Print_Area</vt:lpstr>
    </vt:vector>
  </TitlesOfParts>
  <Company>IBM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DELL</cp:lastModifiedBy>
  <cp:lastPrinted>2023-01-24T09:39:54Z</cp:lastPrinted>
  <dcterms:created xsi:type="dcterms:W3CDTF">2011-08-01T14:22:18Z</dcterms:created>
  <dcterms:modified xsi:type="dcterms:W3CDTF">2026-04-22T21:44:30Z</dcterms:modified>
</cp:coreProperties>
</file>